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20115" windowHeight="8010"/>
  </bookViews>
  <sheets>
    <sheet name="BOQ" sheetId="1" r:id="rId1"/>
    <sheet name="Sheet1" sheetId="2" r:id="rId2"/>
    <sheet name="Sheet2" sheetId="3" r:id="rId3"/>
  </sheets>
  <calcPr calcId="144525"/>
</workbook>
</file>

<file path=xl/calcChain.xml><?xml version="1.0" encoding="utf-8"?>
<calcChain xmlns="http://schemas.openxmlformats.org/spreadsheetml/2006/main">
  <c r="G21" i="2" l="1"/>
  <c r="G15" i="2"/>
  <c r="G7" i="2"/>
  <c r="F74" i="1" l="1"/>
  <c r="G29" i="2" l="1"/>
  <c r="G16" i="2"/>
  <c r="G13" i="2"/>
  <c r="G14" i="2"/>
  <c r="G12" i="2"/>
  <c r="G6" i="2"/>
  <c r="G17" i="2" l="1"/>
  <c r="G20" i="2" l="1"/>
  <c r="G22" i="2" s="1"/>
  <c r="G28" i="2"/>
  <c r="G25" i="2"/>
  <c r="G26" i="2" s="1"/>
  <c r="C11" i="1" l="1"/>
  <c r="G30" i="2"/>
  <c r="C13" i="1" s="1"/>
  <c r="C12" i="1"/>
  <c r="G8" i="2"/>
  <c r="G5" i="2"/>
  <c r="G9" i="2" l="1"/>
  <c r="C8" i="1" s="1"/>
  <c r="C9" i="1"/>
  <c r="F6" i="1"/>
  <c r="F55" i="1" l="1"/>
  <c r="F20" i="1"/>
  <c r="F76" i="1" l="1"/>
  <c r="F77" i="1" s="1"/>
  <c r="F78" i="1" s="1"/>
</calcChain>
</file>

<file path=xl/sharedStrings.xml><?xml version="1.0" encoding="utf-8"?>
<sst xmlns="http://schemas.openxmlformats.org/spreadsheetml/2006/main" count="189" uniqueCount="132">
  <si>
    <t>S.NO</t>
  </si>
  <si>
    <t>ITEM AND SPECIFICATION</t>
  </si>
  <si>
    <t>QTY</t>
  </si>
  <si>
    <t>UNIT</t>
  </si>
  <si>
    <t>RATES</t>
  </si>
  <si>
    <t>AMOUNT</t>
  </si>
  <si>
    <t>A</t>
  </si>
  <si>
    <t>Civil work</t>
  </si>
  <si>
    <t>SQM</t>
  </si>
  <si>
    <t>B</t>
  </si>
  <si>
    <t>TOTAL FOR CIVIL WORK</t>
  </si>
  <si>
    <t>(A)</t>
  </si>
  <si>
    <t xml:space="preserve">Carpentry work </t>
  </si>
  <si>
    <t>nos</t>
  </si>
  <si>
    <t>(B)</t>
  </si>
  <si>
    <t>C</t>
  </si>
  <si>
    <t>TOTAL FOR CARPENTRY WORK</t>
  </si>
  <si>
    <t>Electrical Work</t>
  </si>
  <si>
    <t>Electrical and Data cabling Work</t>
  </si>
  <si>
    <t>a</t>
  </si>
  <si>
    <t>Providing and fixing Primary light point</t>
  </si>
  <si>
    <t>b</t>
  </si>
  <si>
    <t>Providing and fixing Secondray light point(Maximum
two points to be looped from primary)</t>
  </si>
  <si>
    <t>c</t>
  </si>
  <si>
    <t>SPECIAL POINTS: ( UPS DB TO WORKSTATIONS)</t>
  </si>
  <si>
    <t>Supply, fixing, testing and commissioning of following
Modular type switch socket with cover plate , sheet steel
box etc on surface / concealed manner I/c electrical
wiring with 2 X 2.5 sq mm + 1 X 2.5 sq mm FRLS PVC
insulated copper conductor single core multi stranded
wire in rigid MMS grade PVC conduit with conduit
accessories like bend, junction box etc on surface /
recessed manner etc ( Wiring from D.B. / Source to
Board/destination ) and making good all the damages,
painting, cleaning the site etc complete as required as
per site requirement and as directed.</t>
  </si>
  <si>
    <t>1 Nos. 16 A Switch + 3 Nos. 6 A, 5 pin Socket.</t>
  </si>
  <si>
    <t>AC POINT</t>
  </si>
  <si>
    <t xml:space="preserve">Providing and laying 4sqmm wire for ac point </t>
  </si>
  <si>
    <t xml:space="preserve"> LED FIXTURES</t>
  </si>
  <si>
    <t>Telephone &amp; COMPUTER POINT : I / O's :</t>
  </si>
  <si>
    <t>Single outlet with shutter modular type I / O's Outlets ( RJ
45 ) with suitable size PVC modular boxes complete as
required</t>
  </si>
  <si>
    <t>Single outlet with shutter modular type TelephoneOutlets ( RJ 11 ) with suitable size PVC modular boxes complete as required .</t>
  </si>
  <si>
    <t>Supply and Installation of following factory fabricated
patch cords ( STP-CAT 6 ) complete with connectors and
boots on both sides.</t>
  </si>
  <si>
    <t>Two Meter length</t>
  </si>
  <si>
    <t>one meter length</t>
  </si>
  <si>
    <t>d</t>
  </si>
  <si>
    <t>Cat6 cable For data and telephone</t>
  </si>
  <si>
    <t>mtr</t>
  </si>
  <si>
    <t>TOTAL FOR ELECTRICAL AND DATA CABLING WORK</t>
  </si>
  <si>
    <t>( C )</t>
  </si>
  <si>
    <t>Total for Renovation work</t>
  </si>
  <si>
    <t>e</t>
  </si>
  <si>
    <t>32-40 watts, 4' length LED tube light for wall, ceiling</t>
  </si>
  <si>
    <r>
      <rPr>
        <b/>
        <sz val="11"/>
        <rFont val="Calibri"/>
        <family val="2"/>
        <scheme val="minor"/>
      </rPr>
      <t>P/F Low height storage (0.75 m ht)</t>
    </r>
    <r>
      <rPr>
        <sz val="11"/>
        <rFont val="Calibri"/>
        <family val="2"/>
        <scheme val="minor"/>
      </rPr>
      <t xml:space="preserve"> - </t>
    </r>
    <r>
      <rPr>
        <sz val="9"/>
        <rFont val="Calibri"/>
        <family val="2"/>
        <scheme val="minor"/>
      </rPr>
      <t>Providing and errection of low height storage unit of 450mm depth made our of 18 mm thk commercial ply box with shutter to be finished 1 mm thk laminate of approved shade. 18 mm shelves of required depth and at 15" inervals are to be provided. storage and shelves are to be finished with french polish. edges of the shelves are to be finished with teakwood beading and shall be finished with coloured polish matching the laminate shade. The rate shall inclusde all necessary hardware like magnetic catch, conceiled dead lock, SS handle 6"/9", SS hinges etc complete (1 BH cabin, 1 for WS no.5)</t>
    </r>
  </si>
  <si>
    <r>
      <rPr>
        <b/>
        <sz val="10"/>
        <color theme="1"/>
        <rFont val="Calibri"/>
        <family val="2"/>
        <scheme val="minor"/>
      </rPr>
      <t xml:space="preserve">P/F SOLID PARTITIONS 1200mm height - with glass/ without glass (as per design) </t>
    </r>
    <r>
      <rPr>
        <sz val="8"/>
        <color theme="1"/>
        <rFont val="Calibri"/>
        <family val="2"/>
        <scheme val="minor"/>
      </rPr>
      <t>made out of Aluminum cross section / 2"x1 1/2" salwood section framework 2'-0" c/c both ways treated with antitermite solution, covered with 8 mm thk commercial ply wood / partly glazed with approved shape &amp; shade 1mm thk laminate/mica fixing on inside of panel with 1.5 mm thk grooves in panel as per the design with provision of the openings in the panel for switch boards, box and cuts in frame for carrying conduits if necessary and fixing 1.0 mm laminate on the outside face of shade and colour as per Bank’s colur scheme given in the tender specification with 8 mm glass to be given in the design if required. The open edges are to be blocked by teak wood bead of required size and design. All provisions to be made for all electrical, networking boxes onto partition framework at required heights/levels with necessary additional supports as directed.</t>
    </r>
  </si>
  <si>
    <t>DB PANEL</t>
  </si>
  <si>
    <t>Add GST</t>
  </si>
  <si>
    <t>G. Total</t>
  </si>
  <si>
    <t>SN</t>
  </si>
  <si>
    <t>Particular</t>
  </si>
  <si>
    <t>no</t>
  </si>
  <si>
    <t>L</t>
  </si>
  <si>
    <t>H</t>
  </si>
  <si>
    <t>Measurement sheet</t>
  </si>
  <si>
    <t>P/F SOLID PARTITIONS full height - with glass/ without glass</t>
  </si>
  <si>
    <t>workstation partion</t>
  </si>
  <si>
    <t>total storage</t>
  </si>
  <si>
    <t>P/F SOLID PARTITIONS 1200mm height - with glass/ without glass</t>
  </si>
  <si>
    <r>
      <rPr>
        <b/>
        <sz val="9"/>
        <color theme="1"/>
        <rFont val="Calibri"/>
        <family val="2"/>
        <scheme val="minor"/>
      </rPr>
      <t>P/F TOUGHNED GLASS DOOR</t>
    </r>
    <r>
      <rPr>
        <sz val="9"/>
        <color theme="1"/>
        <rFont val="Calibri"/>
        <family val="2"/>
        <scheme val="minor"/>
      </rPr>
      <t xml:space="preserve"> - Providing &amp; fixing main door made up of 12 mm thk. Clear toughened glass  ALONG WITH GLASS FILM OF APPROVED DESIGN.shall be fixed on Ozone make patch fitting with necessary hardware with application of sealant from all sides. Edge polish for all exposed sides of glass.
Complete as per design Door size 1.0 X 2.10 M With necessary hardware like floor spring, 12" S.S. finished decorative handle pair,&amp; locking arrangement. Edge polish for all exposed sides of glass. Complete as per design</t>
    </r>
  </si>
  <si>
    <t>total toughened glass partition</t>
  </si>
  <si>
    <r>
      <rPr>
        <b/>
        <sz val="11"/>
        <color theme="1"/>
        <rFont val="Calibri"/>
        <family val="2"/>
        <scheme val="minor"/>
      </rPr>
      <t>P/F Toughened glass partition</t>
    </r>
    <r>
      <rPr>
        <sz val="9"/>
        <color theme="1"/>
        <rFont val="Calibri"/>
        <family val="2"/>
        <scheme val="minor"/>
      </rPr>
      <t xml:space="preserve"> - Providing and fixing full glass partition made up of 12 mm thk. Clear toughened glass  ALONG WITH GLASS FILM OF APPROVED DESIGN.shall be fixed on Ozone make fitting with necessary hardware with application of sealant from all sides. Edge polish for all exposed sides of glass. Complete as per design </t>
    </r>
  </si>
  <si>
    <t>total</t>
  </si>
  <si>
    <t>P/F Low height storage</t>
  </si>
  <si>
    <t xml:space="preserve">Providing and fixing 25 amp point </t>
  </si>
  <si>
    <t>LS</t>
  </si>
  <si>
    <r>
      <rPr>
        <b/>
        <sz val="10"/>
        <color theme="1"/>
        <rFont val="Calibri"/>
        <family val="2"/>
        <scheme val="minor"/>
      </rPr>
      <t>PLAIN GYPBOARD FALSE CEILING WITH PAINTING</t>
    </r>
    <r>
      <rPr>
        <sz val="10"/>
        <color theme="1"/>
        <rFont val="Calibri"/>
        <family val="2"/>
        <scheme val="minor"/>
      </rPr>
      <t xml:space="preserve"> : Providing and fixing suspended false ceiling consisting of 12.5mm thick Gypsum board ( India Gypsum) suspended on GI framework. GI framework to consist of GI perimeter channels 0.55mm thick 20mm x 30mm along perimeter of false ceiling of ceiling, screw fixed to wall/partition with nylon sleeves and screws @ 600mm c/c. Suspending GI intermediate channels of size 0.9mm thick 45mm x 15mm from the soffit at max dist 1220mm c/c with ceiling angle 0.55mm thick 25mm x 10mm fixed to soffit using proprietary supplied GI cleats and steel expansion fasteners.Boards to be finished with proprietary supplied jointing tape and jointing compound and sand papered to achieve a smooth and seamless finish and 2 coats of primer alongwith coats of Acrylic paint suitable for Gypsum board upto Bank's Satisfaction .</t>
    </r>
    <r>
      <rPr>
        <b/>
        <sz val="10"/>
        <color theme="1"/>
        <rFont val="Calibri"/>
        <family val="2"/>
        <scheme val="minor"/>
      </rPr>
      <t>Rate quoted to include vertical all cut-outs required for light fixtures, smoke detectors and other services cut-outs complete as directed by Architect.</t>
    </r>
  </si>
  <si>
    <r>
      <rPr>
        <b/>
        <sz val="10"/>
        <color theme="1"/>
        <rFont val="Calibri"/>
        <family val="2"/>
        <scheme val="minor"/>
      </rPr>
      <t>GRID FALSE CEILING /Modular False ceiling</t>
    </r>
    <r>
      <rPr>
        <sz val="10"/>
        <color theme="1"/>
        <rFont val="Calibri"/>
        <family val="2"/>
        <scheme val="minor"/>
      </rPr>
      <t xml:space="preserve"> :Providing and fixing suspended false ceiling consisting : approved make MODULAR CEILINGTile: Classic Lite RH 95;Suspension system Suprafine 15 ( )False ceiling will be measured on horizontal plane only. Horizontal plane measurements are to be inclusive of all vertical drops, edge mouldings, fascias, etc.Rate quoted to include all cut-outs required for light fixtures, smoke detectors and other services cut-outs complete as directed by Architect. Rate quoted to include cost of providing support framework formed of perimeter channels for fixing light fixtures, AC grills/diffusers etc. Also to provide concealed perimeter channel support as required to support modular grid ceiling sections at junction between gypboard false ceiling and modular grid tile ceiling.</t>
    </r>
  </si>
  <si>
    <r>
      <rPr>
        <b/>
        <sz val="10"/>
        <color theme="1"/>
        <rFont val="Calibri"/>
        <family val="2"/>
        <scheme val="minor"/>
      </rPr>
      <t>P/F SOLID FLUSH DOOR WITH GLASS</t>
    </r>
    <r>
      <rPr>
        <sz val="8"/>
        <color theme="1"/>
        <rFont val="Calibri"/>
        <family val="2"/>
        <scheme val="minor"/>
      </rPr>
      <t xml:space="preserve"> . A glass panel of size 0.3 m x 1.5 m shall be fitted as per design in the door. All material is of approved brand. Size of door 750x2100 AND 900 X 2100 -Providing and fixing single leaf solid core flush door 40mm thick factory made, finished on both sides with 1.0mm thick laminate of approved shade as indicated in drawing. Shutter to be lipped on all sides with 12mm thick teak wood beading. Applicable hardwares to be considered for following doors according to requirement as per detailed drawings including below mentioned hardware-Door closer,SS Ball bearing Hinges ,SS foot operated Door stopper,SS Mortise Latch Lock / concealed dead lock,SS Mortise Handle, glass film on the glass panel etc.(Server room &amp; electric room)</t>
    </r>
  </si>
  <si>
    <r>
      <rPr>
        <b/>
        <sz val="10"/>
        <color theme="1"/>
        <rFont val="Calibri"/>
        <family val="2"/>
        <scheme val="minor"/>
      </rPr>
      <t>P/F SOLID FLUSH DOOR (WICKET GATE)</t>
    </r>
    <r>
      <rPr>
        <sz val="8"/>
        <color theme="1"/>
        <rFont val="Calibri"/>
        <family val="2"/>
        <scheme val="minor"/>
      </rPr>
      <t xml:space="preserve"> . All material is of approved brand. Size of door 750x1200 -Providing and fixing single leaf solid core flush door 40mm thick factory made, finished on both sides with 1.0mm thick laminate of approved shade as indicated in drawing. Shutter to be lipped on all sides with 12mm thick teak wood beading. Applicable hardwares to be considered for following doors according to requirement as per detailed drawings including below mentioned hardware-Door closer,SS Ball bearing Hinges ,SS foot operated Door stopper,SS Mortise Latch Lock / concealed dead lock,SS Mortise Handle, glass film on the glass panel etc.(Server room &amp; electric room)</t>
    </r>
  </si>
  <si>
    <t>NOS</t>
  </si>
  <si>
    <t>32-40 watts,Minimum 2800 lumens LED SQUARE size
600X600X80 mm ( Approx.) : CRI&gt;80,PF&gt;0.9 of approved make for plain gypsum ceiling and for grid ceiling of Phillips make or equivalant</t>
  </si>
  <si>
    <t>Providing And Fixing 15 watt Down light Phillips make or equivalent</t>
  </si>
  <si>
    <t>(A+B+C+D)</t>
  </si>
  <si>
    <t>Providing and fixing12 way SPN DB with 63A 4P MCB and 25 A SP MCB for AC, Raw And lighting</t>
  </si>
  <si>
    <t>Providing and fixing input and output UPS &amp; Inverter DB</t>
  </si>
  <si>
    <t>Providing and laying in concealed condute 2x6 sqmm + 2.5 sqmm wire from meter to DB</t>
  </si>
  <si>
    <t>Providing and fixing 100 Amp MCCB at entrance including intallation, wiring, crimping etc, complete. For single switch system &amp; arrangement for indicator light outside inform of Branch entrance</t>
  </si>
  <si>
    <t>Providing dedicated chemical earthing for the branch along with supply and laying of 25x4 core armoured cable from main panel to the earthing job complete. Rate shall inclusive of all earthing work</t>
  </si>
  <si>
    <t>Providing and fixing writing desk as per required length (1200mm atleast) with bank slip box, cheque drop box, complaint box, soft board of size 1500x1200mm AS PER SITE REQUIREMENT</t>
  </si>
  <si>
    <t>(In Words:-                                                                                                                                        )</t>
  </si>
  <si>
    <r>
      <rPr>
        <b/>
        <sz val="10"/>
        <color theme="1"/>
        <rFont val="Calibri"/>
        <family val="2"/>
        <scheme val="minor"/>
      </rPr>
      <t xml:space="preserve">P/F SOLID PARTITIONS full height - with glass/ without glass (as per design) </t>
    </r>
    <r>
      <rPr>
        <sz val="8"/>
        <color theme="1"/>
        <rFont val="Calibri"/>
        <family val="2"/>
        <scheme val="minor"/>
      </rPr>
      <t>made out of Aluminum cross section / 2"x1 1/2" salwood section framework 2'-0" c/c both ways treated with antitermite solution, covered with 8 mm thk commercial ply wood / partly glazed with approved shape &amp; shade 1mm thk laminate/mica fixing on inside of panel with 1.5 mm thk grooves in panel as per the design with provision of the openings in the panel for switch boards, box and cuts in frame for carrying conduits if necessary and fixing 1.0 mm laminate on the outside face of shade and colour as per Bank’s colur scheme given in the tender specification with 8 mm glass to be given in the design if required. The open edges are to be blocked by teak wood bead of required size and design. All provisions to be made for all electrical, networking boxes onto partition framework at required heights/levels with necessary additional supports as directed. If glass is provided,the rate shall include providing and fixing glass film.</t>
    </r>
  </si>
  <si>
    <t>CASH CABIN</t>
  </si>
  <si>
    <t>BH CUBICAL</t>
  </si>
  <si>
    <t>providing and fixing exhaust fan/ wall fan</t>
  </si>
  <si>
    <t>3) Painting item is not included in estimate as overall internal and external painting is to be done by landlord</t>
  </si>
  <si>
    <t xml:space="preserve">Toughened glass partition </t>
  </si>
  <si>
    <t>To be done by Landlord</t>
  </si>
  <si>
    <t>f</t>
  </si>
  <si>
    <t>BUS Bar - Providing &amp; fixing bus bar of approved make and quality wuth enclosure in panel board including all lugs, cable crimping, fixing and inclusive of all connections etc complete.</t>
  </si>
  <si>
    <t>g</t>
  </si>
  <si>
    <t xml:space="preserve">providing, laying &amp; termination of 16 sq.mm x 4 core armoured al cable of ISI make and of approved make from meter to bus bar and from bus bar to DB </t>
  </si>
  <si>
    <t>Providing and fixing ceiling fan of 4' dia of approved make along with extension rod, anchor bolt if required, hook for fan fixing, regulator fixing and installation complete</t>
  </si>
  <si>
    <t>4) Electrical items are to be got checked from local electrician for any additional requirement of electrical work as per site condition, before publication of tender</t>
  </si>
  <si>
    <t>24-Port Cat6 Unshielded Wallmount or Rackmount Patch
Panel,Dlink</t>
  </si>
  <si>
    <t>2) Items included in estimate for earthing, electrical main supply, electrical main panel, meter panel etc is considered in landlord scope of work. If he is not ready to execute, then Bank may execute the same.</t>
  </si>
  <si>
    <t>D</t>
  </si>
  <si>
    <t>Hiwall type Split Air conditioners</t>
  </si>
  <si>
    <t>Nos</t>
  </si>
  <si>
    <t>Supplying and fixing of following copper conductor cable for connections AC unit completed etc. as reqd</t>
  </si>
  <si>
    <t>4 core x2.5 sq.mm communcaton cable  from indoor unit to outdoor uniit.</t>
  </si>
  <si>
    <t xml:space="preserve">RMT </t>
  </si>
  <si>
    <t xml:space="preserve">Supply, installation, testing and commissioning of refrigerant gas piping using eddy current free copper  piping work with 9 mm thick insulation </t>
  </si>
  <si>
    <t>RMT</t>
  </si>
  <si>
    <t>h</t>
  </si>
  <si>
    <t xml:space="preserve">Supply, installation, testing and commissioning of condensate drain water piping with necessary clamps, supports, hangers such as bend, tees, reducers etc. duly insulated with 9 mm thick chemically cross-linked closed cell polyethylene foam. </t>
  </si>
  <si>
    <t>25 mm dia pipe with insulation</t>
  </si>
  <si>
    <t>i</t>
  </si>
  <si>
    <t>Readymade outdoor stand epoxy coated.</t>
  </si>
  <si>
    <t>j</t>
  </si>
  <si>
    <t>k</t>
  </si>
  <si>
    <t xml:space="preserve">Civil  Work </t>
  </si>
  <si>
    <t>Lot</t>
  </si>
  <si>
    <t xml:space="preserve">Total for AIR CONDITIONING WORK - Low Side work </t>
  </si>
  <si>
    <t>(D)</t>
  </si>
  <si>
    <t xml:space="preserve">AIR CONDITIONING WORK - Low Side work - Installation of Air Conditioners </t>
  </si>
  <si>
    <r>
      <rPr>
        <b/>
        <sz val="11"/>
        <color theme="1"/>
        <rFont val="Calibri"/>
        <family val="2"/>
        <scheme val="minor"/>
      </rPr>
      <t xml:space="preserve">P/F Work Stations with partitions - </t>
    </r>
    <r>
      <rPr>
        <sz val="9"/>
        <color theme="1"/>
        <rFont val="Calibri"/>
        <family val="2"/>
        <scheme val="minor"/>
      </rPr>
      <t>Providing and fixing work station of 600 mm x 1900 to 2100 mm size and dividing partion shall have height of 1200.. and width of 750mm. The table and partition shall be made of 18 mm thk commercial ply and thkness of table top shall be 36 mm. all the external surfaces shall be finished with 1mm thk laminate of approved shade. edge of the table shall be finished with teakwood beading in round shape matching the color of laminate. Table shall be provided with one keyboard drawer with attachment for mouse with telescopic channel. Storage box below the table shall be provided having width of 15" and depth as that of table top. The storage shall be provided with drawer of 4" ht and shutter below. One shelf of 18mm thk shall be provided in storage. all the internal surfaces shall be finished with french polish and external surfaces shall be finished with 1mm thk laminate of approved shade. one CPU platform and one Footrest shall  be provided for each table. table top shall be provided with one cable manager. The rate shall include hardware like chanel, SS hinges, SS 3" handles, locks, fixing and errection complete etc complete</t>
    </r>
  </si>
  <si>
    <r>
      <rPr>
        <b/>
        <sz val="11"/>
        <color theme="1"/>
        <rFont val="Calibri"/>
        <family val="2"/>
        <scheme val="minor"/>
      </rPr>
      <t xml:space="preserve">P/F cash cabin with partitions - </t>
    </r>
    <r>
      <rPr>
        <sz val="9"/>
        <color theme="1"/>
        <rFont val="Calibri"/>
        <family val="2"/>
        <scheme val="minor"/>
      </rPr>
      <t>Providing and fixing cash cabin of overall size of 2000 x 2100 mm. work station of width 600 mm and length equals to shorter side of cash cabin. partion shall have height of 2100mm, partition shall be provided with toughened glass and cutouts as required. The table and partition shall be made of 18 mm thk commercial ply and thkness of table top shall be 36 mm. all the external surfaces shall be finished with 1mm thk laminate of approved shade. edge of the table shall be finished with teakwood beading in round shape matching the color of laminate. Table shall be provided with one keyboard drawer with attachment for mouse with telescopic channel. Storage box below the table shall be provided having width of 15" and depth as that of table top. The storage shall be provided with drawer of 4" ht and shutter below. One shelf of 18mm thk shall be provided in storage. all the internal surfaces shall be finished with french polish and external surfaces shall be finished with 1mm thk laminate of approved shade. one CPU platform and one Footrest shall  be provided for each table. table top shall be provided with one cable manager.tHE CASH CABIN SHALL BE COVERED FROM TOP BY ALUMINIUM JALI OF CROSS DESIGN WITH MINIMUM 2"X2" DISTANCE BETWEEN THE CROSS JALI. The rate shall include hardware like chanel, SS hinges, SS 3" handles, autometic locks, fixing and errection complete etc complete.</t>
    </r>
  </si>
  <si>
    <r>
      <rPr>
        <b/>
        <sz val="11"/>
        <color theme="1"/>
        <rFont val="Calibri"/>
        <family val="2"/>
        <scheme val="minor"/>
      </rPr>
      <t xml:space="preserve">P/F Branch Head Cubicle </t>
    </r>
    <r>
      <rPr>
        <sz val="11"/>
        <color theme="1"/>
        <rFont val="Calibri"/>
        <family val="2"/>
        <scheme val="minor"/>
      </rPr>
      <t xml:space="preserve"> - providing and making BH table in L- Shape with rectangular top of 35mm thk top and skeleton i.e front, sides st with 18mm thk commeial ply finished with 1mm thk laminate of approved shade. Size of table top is 1.80 m x 0.75 m and size of side table is 0.9 m x 0.45 m. Sidetable shall be provided with storage with shutter below of same size anf one shelf shall be provided in storage. One pedestal chest of drawer shall be provided below table top with 3 drawers. all the internal surfaces shall be finished with french polish and external surfaces shall be finished with 1mm thk laminate of approved shade. &lt; SS hinges, board tray, CPU pedestal, foot rest, SS hinges, keyboard tray, CPU pedestal, foot rest, SS handles 3", magnetic catch, lock, aldrop etc complete</t>
    </r>
  </si>
  <si>
    <r>
      <t xml:space="preserve">Providing wiring ( supply, fixing, testing and comm. etc)
for </t>
    </r>
    <r>
      <rPr>
        <b/>
        <sz val="12"/>
        <color theme="1"/>
        <rFont val="Calibri"/>
        <family val="2"/>
        <scheme val="minor"/>
      </rPr>
      <t xml:space="preserve">light point / Exhaust fan point /Fan Point/ Call bell point/6A
Switch-socket point </t>
    </r>
    <r>
      <rPr>
        <sz val="12"/>
        <color theme="1"/>
        <rFont val="Calibri"/>
        <family val="2"/>
        <scheme val="minor"/>
      </rPr>
      <t xml:space="preserve">etc with 2x1.5+1X1.5 sq mm </t>
    </r>
    <r>
      <rPr>
        <b/>
        <sz val="12"/>
        <color theme="1"/>
        <rFont val="Calibri"/>
        <family val="2"/>
        <scheme val="minor"/>
      </rPr>
      <t>FRLS</t>
    </r>
  </si>
  <si>
    <t>Note for Regiona Office :- 1) The estimate is excluding expenditure for chair purchases and AC purchase . Chairs &amp; AC shall be purchased through GeM</t>
  </si>
  <si>
    <t>UPS/ Server</t>
  </si>
  <si>
    <t>entrance door</t>
  </si>
  <si>
    <t>P/F full height storage</t>
  </si>
  <si>
    <r>
      <rPr>
        <b/>
        <sz val="11"/>
        <color theme="1"/>
        <rFont val="Calibri"/>
        <family val="2"/>
        <scheme val="minor"/>
      </rPr>
      <t>P/F Full Height storage</t>
    </r>
    <r>
      <rPr>
        <sz val="11"/>
        <color theme="1"/>
        <rFont val="Calibri"/>
        <family val="2"/>
        <scheme val="minor"/>
      </rPr>
      <t xml:space="preserve"> - </t>
    </r>
    <r>
      <rPr>
        <sz val="9"/>
        <color theme="1"/>
        <rFont val="Calibri"/>
        <family val="2"/>
        <scheme val="minor"/>
      </rPr>
      <t xml:space="preserve">Providing and errection of full ht storage unit of 450mm depth made our of 18 mm thk commercial ply box with shutter to be finished 1 mm thk laminate of approved shade. 18 mm shelves of required depth and at 15" inervals are to be provided. storage and shelves are to be finished with french polish. edges of the shelves are to be finished with teakwood beading and shall be finished with coloured polish matching the laminate shade. The rate shall inclusde all necessary hardware like magnetic catch, conceiled dead lock, SS handle 6"/9", SS hinges etc complete </t>
    </r>
  </si>
  <si>
    <t xml:space="preserve">Renovation of Khandala Branch under Chh. Sambhajinagar RO - Estimate </t>
  </si>
  <si>
    <t>behind cash</t>
  </si>
  <si>
    <t>near counter no4</t>
  </si>
  <si>
    <t xml:space="preserve">Installation of indivisual split type wall mounted air conditioner standard size </t>
  </si>
  <si>
    <t>Actual Capacity - 1.50 TR</t>
  </si>
  <si>
    <t xml:space="preserve">Copper Piping for split wall mounted AC 1.5 TR </t>
  </si>
  <si>
    <t xml:space="preserve">Split AC 1.5TR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</si>
</sst>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 #,##0.00_ ;_ * \-#,##0.00_ ;_ * &quot;-&quot;??_ ;_ @_ "/>
    <numFmt numFmtId="164" formatCode="_-* #,##0.00_-;\-* #,##0.00_-;_-* &quot;-&quot;??_-;_-@_-"/>
    <numFmt numFmtId="165" formatCode="_-* #,##0_-;\-* #,##0_-;_-* &quot;-&quot;??_-;_-@_-"/>
    <numFmt numFmtId="166" formatCode="0.0"/>
  </numFmts>
  <fonts count="24" x14ac:knownFonts="1">
    <font>
      <sz val="11"/>
      <color theme="1"/>
      <name val="Calibri"/>
      <family val="2"/>
      <scheme val="minor"/>
    </font>
    <font>
      <b/>
      <sz val="11"/>
      <color theme="1"/>
      <name val="Calibri"/>
      <family val="2"/>
      <scheme val="minor"/>
    </font>
    <font>
      <b/>
      <sz val="11"/>
      <name val="Calibri"/>
      <family val="2"/>
      <scheme val="minor"/>
    </font>
    <font>
      <b/>
      <sz val="12"/>
      <color theme="1"/>
      <name val="Calibri"/>
      <family val="2"/>
      <scheme val="minor"/>
    </font>
    <font>
      <sz val="8"/>
      <color theme="1"/>
      <name val="Calibri"/>
      <family val="2"/>
      <scheme val="minor"/>
    </font>
    <font>
      <sz val="10"/>
      <color theme="1"/>
      <name val="Calibri"/>
      <family val="2"/>
      <scheme val="minor"/>
    </font>
    <font>
      <sz val="9"/>
      <color theme="1"/>
      <name val="Calibri"/>
      <family val="2"/>
      <scheme val="minor"/>
    </font>
    <font>
      <b/>
      <sz val="10"/>
      <color theme="1"/>
      <name val="Calibri"/>
      <family val="2"/>
      <scheme val="minor"/>
    </font>
    <font>
      <sz val="11"/>
      <color theme="1"/>
      <name val="Calibri"/>
      <family val="2"/>
      <scheme val="minor"/>
    </font>
    <font>
      <sz val="11"/>
      <name val="Calibri"/>
      <family val="2"/>
      <scheme val="minor"/>
    </font>
    <font>
      <sz val="9"/>
      <name val="Calibri"/>
      <family val="2"/>
      <scheme val="minor"/>
    </font>
    <font>
      <sz val="12"/>
      <color theme="1"/>
      <name val="Calibri"/>
      <family val="2"/>
      <scheme val="minor"/>
    </font>
    <font>
      <sz val="12"/>
      <color indexed="8"/>
      <name val="Calibri"/>
      <family val="2"/>
      <scheme val="minor"/>
    </font>
    <font>
      <b/>
      <i/>
      <sz val="12"/>
      <color indexed="8"/>
      <name val="Calibri"/>
      <family val="2"/>
      <scheme val="minor"/>
    </font>
    <font>
      <b/>
      <sz val="12"/>
      <color indexed="8"/>
      <name val="Calibri"/>
      <family val="2"/>
      <scheme val="minor"/>
    </font>
    <font>
      <b/>
      <sz val="14"/>
      <color theme="1"/>
      <name val="Calibri"/>
      <family val="2"/>
      <scheme val="minor"/>
    </font>
    <font>
      <b/>
      <sz val="14"/>
      <color indexed="8"/>
      <name val="Calibri"/>
      <family val="2"/>
      <scheme val="minor"/>
    </font>
    <font>
      <b/>
      <sz val="9"/>
      <color theme="1"/>
      <name val="Calibri"/>
      <family val="2"/>
      <scheme val="minor"/>
    </font>
    <font>
      <sz val="10"/>
      <name val="Arial"/>
      <family val="2"/>
    </font>
    <font>
      <b/>
      <sz val="12"/>
      <name val="Times New Roman"/>
      <family val="1"/>
    </font>
    <font>
      <sz val="12"/>
      <name val="Times New Roman"/>
      <family val="1"/>
    </font>
    <font>
      <sz val="12"/>
      <name val="Cambria"/>
      <family val="1"/>
    </font>
    <font>
      <b/>
      <sz val="10"/>
      <name val="Arial"/>
      <family val="2"/>
    </font>
    <font>
      <sz val="14"/>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8"/>
      </left>
      <right style="thin">
        <color indexed="8"/>
      </right>
      <top style="thin">
        <color indexed="8"/>
      </top>
      <bottom style="thin">
        <color indexed="8"/>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diagonal/>
    </border>
  </borders>
  <cellStyleXfs count="4">
    <xf numFmtId="0" fontId="0" fillId="0" borderId="0"/>
    <xf numFmtId="43" fontId="8" fillId="0" borderId="0" applyFont="0" applyFill="0" applyBorder="0" applyAlignment="0" applyProtection="0"/>
    <xf numFmtId="0" fontId="18" fillId="0" borderId="0"/>
    <xf numFmtId="164" fontId="18" fillId="0" borderId="0" applyFont="0" applyFill="0" applyBorder="0" applyAlignment="0" applyProtection="0"/>
  </cellStyleXfs>
  <cellXfs count="139">
    <xf numFmtId="0" fontId="0" fillId="0" borderId="0" xfId="0"/>
    <xf numFmtId="0" fontId="2" fillId="2" borderId="1" xfId="0" applyFont="1" applyFill="1" applyBorder="1" applyAlignment="1">
      <alignment horizontal="center" vertical="center"/>
    </xf>
    <xf numFmtId="1" fontId="2"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0" fontId="0" fillId="0" borderId="0" xfId="0" applyAlignment="1">
      <alignment horizontal="center" vertical="center"/>
    </xf>
    <xf numFmtId="0" fontId="4" fillId="2" borderId="1" xfId="0" applyNumberFormat="1" applyFont="1" applyFill="1" applyBorder="1" applyAlignment="1">
      <alignment horizontal="left" vertical="center" wrapText="1"/>
    </xf>
    <xf numFmtId="0" fontId="3" fillId="0" borderId="1" xfId="0" applyFont="1" applyBorder="1" applyAlignment="1">
      <alignment horizontal="center" vertical="center"/>
    </xf>
    <xf numFmtId="0" fontId="0" fillId="0" borderId="1" xfId="0" applyBorder="1"/>
    <xf numFmtId="0" fontId="1" fillId="0" borderId="1" xfId="0" applyFont="1" applyBorder="1"/>
    <xf numFmtId="0" fontId="0" fillId="0" borderId="1" xfId="0" applyBorder="1" applyAlignment="1">
      <alignment horizontal="center" vertical="center"/>
    </xf>
    <xf numFmtId="0" fontId="0" fillId="0" borderId="1" xfId="0" applyBorder="1" applyAlignment="1">
      <alignment wrapText="1"/>
    </xf>
    <xf numFmtId="0" fontId="0" fillId="0" borderId="1" xfId="0" applyBorder="1" applyAlignment="1">
      <alignment vertical="center"/>
    </xf>
    <xf numFmtId="0" fontId="0" fillId="0" borderId="1" xfId="0" applyBorder="1" applyAlignment="1">
      <alignment horizontal="right" vertical="center"/>
    </xf>
    <xf numFmtId="0" fontId="1" fillId="0" borderId="1" xfId="0" applyFont="1" applyBorder="1" applyAlignment="1">
      <alignment horizontal="center" vertical="center"/>
    </xf>
    <xf numFmtId="0" fontId="0" fillId="0" borderId="1" xfId="0" applyFill="1" applyBorder="1" applyAlignment="1">
      <alignment horizontal="right" vertical="center"/>
    </xf>
    <xf numFmtId="0" fontId="0" fillId="0" borderId="1" xfId="0" applyBorder="1" applyAlignment="1">
      <alignment vertical="center" wrapText="1"/>
    </xf>
    <xf numFmtId="0" fontId="0" fillId="0" borderId="0" xfId="0" applyAlignment="1">
      <alignment vertical="center"/>
    </xf>
    <xf numFmtId="0" fontId="9" fillId="0" borderId="1" xfId="0" applyFont="1" applyBorder="1" applyAlignment="1">
      <alignment horizontal="center" vertical="center"/>
    </xf>
    <xf numFmtId="0" fontId="9" fillId="0" borderId="1" xfId="0" applyFont="1" applyBorder="1" applyAlignment="1">
      <alignment wrapText="1"/>
    </xf>
    <xf numFmtId="0" fontId="9" fillId="0" borderId="1" xfId="0" applyFont="1" applyBorder="1" applyAlignment="1">
      <alignment vertical="center"/>
    </xf>
    <xf numFmtId="0" fontId="9" fillId="0" borderId="0" xfId="0" applyFont="1"/>
    <xf numFmtId="0" fontId="0" fillId="0" borderId="1" xfId="0" applyBorder="1" applyAlignment="1">
      <alignment vertical="top" wrapText="1"/>
    </xf>
    <xf numFmtId="0" fontId="0" fillId="0" borderId="1" xfId="0" applyFill="1" applyBorder="1" applyAlignment="1">
      <alignment horizontal="center" vertical="center"/>
    </xf>
    <xf numFmtId="0" fontId="1" fillId="0" borderId="2" xfId="0" applyFont="1" applyBorder="1" applyAlignment="1">
      <alignment horizontal="center" vertical="center"/>
    </xf>
    <xf numFmtId="0" fontId="0" fillId="0" borderId="1" xfId="0" applyFill="1" applyBorder="1" applyAlignment="1">
      <alignment vertical="center"/>
    </xf>
    <xf numFmtId="0" fontId="1" fillId="0" borderId="0" xfId="0" applyFont="1"/>
    <xf numFmtId="0" fontId="1" fillId="0" borderId="2" xfId="0" applyFont="1" applyBorder="1" applyAlignment="1">
      <alignment vertical="center"/>
    </xf>
    <xf numFmtId="0" fontId="11" fillId="0" borderId="3" xfId="0" applyFont="1" applyBorder="1" applyAlignment="1">
      <alignment horizontal="center" vertical="center"/>
    </xf>
    <xf numFmtId="0" fontId="3" fillId="2" borderId="2" xfId="0" applyFont="1" applyFill="1" applyBorder="1" applyAlignment="1">
      <alignment horizontal="left" vertical="center" wrapText="1"/>
    </xf>
    <xf numFmtId="0" fontId="3" fillId="0" borderId="2" xfId="0" applyFont="1" applyBorder="1" applyAlignment="1">
      <alignment horizontal="center" vertical="center"/>
    </xf>
    <xf numFmtId="0" fontId="11" fillId="0" borderId="0" xfId="0" applyFont="1"/>
    <xf numFmtId="0" fontId="3" fillId="0" borderId="2" xfId="0" applyFont="1" applyBorder="1"/>
    <xf numFmtId="0" fontId="3" fillId="0" borderId="2" xfId="0" applyFont="1" applyBorder="1" applyAlignment="1">
      <alignment vertical="center"/>
    </xf>
    <xf numFmtId="0" fontId="12" fillId="0" borderId="1" xfId="0" applyFont="1" applyBorder="1" applyAlignment="1">
      <alignment vertical="top" wrapText="1"/>
    </xf>
    <xf numFmtId="0" fontId="13" fillId="0" borderId="1" xfId="0" applyFont="1" applyBorder="1" applyAlignment="1">
      <alignment vertical="top" wrapText="1"/>
    </xf>
    <xf numFmtId="0" fontId="12" fillId="0" borderId="1" xfId="0" applyFont="1" applyFill="1" applyBorder="1" applyAlignment="1">
      <alignment vertical="top" wrapText="1"/>
    </xf>
    <xf numFmtId="0" fontId="14" fillId="0" borderId="1" xfId="0" applyFont="1" applyFill="1" applyBorder="1" applyAlignment="1">
      <alignment vertical="top" wrapText="1"/>
    </xf>
    <xf numFmtId="0" fontId="11" fillId="0" borderId="2" xfId="0" applyFont="1" applyBorder="1" applyAlignment="1">
      <alignment horizontal="center" vertical="center"/>
    </xf>
    <xf numFmtId="0" fontId="14" fillId="0" borderId="5" xfId="0" applyFont="1" applyFill="1" applyBorder="1" applyAlignment="1">
      <alignment vertical="top" wrapText="1"/>
    </xf>
    <xf numFmtId="0" fontId="1" fillId="0" borderId="6" xfId="0" applyFont="1" applyFill="1" applyBorder="1" applyAlignment="1">
      <alignment horizontal="center" vertical="center"/>
    </xf>
    <xf numFmtId="0" fontId="12" fillId="0" borderId="6" xfId="0" applyFont="1" applyFill="1" applyBorder="1" applyAlignment="1">
      <alignment vertical="top" wrapText="1"/>
    </xf>
    <xf numFmtId="0" fontId="1" fillId="0" borderId="3" xfId="0" applyFont="1" applyBorder="1" applyAlignment="1">
      <alignment horizontal="center" vertical="center"/>
    </xf>
    <xf numFmtId="0" fontId="15" fillId="0" borderId="0" xfId="0" applyFont="1"/>
    <xf numFmtId="0" fontId="15" fillId="0" borderId="3" xfId="0" applyFont="1" applyBorder="1" applyAlignment="1">
      <alignment horizontal="center" vertical="center"/>
    </xf>
    <xf numFmtId="0" fontId="16" fillId="0" borderId="1" xfId="0" applyFont="1" applyFill="1" applyBorder="1" applyAlignment="1">
      <alignment vertical="top" wrapText="1"/>
    </xf>
    <xf numFmtId="0" fontId="15" fillId="0" borderId="2" xfId="0" applyFont="1" applyBorder="1" applyAlignment="1">
      <alignment horizontal="left" vertical="center"/>
    </xf>
    <xf numFmtId="0" fontId="15" fillId="0" borderId="2" xfId="0" applyFont="1" applyBorder="1" applyAlignment="1">
      <alignment horizontal="center" vertical="center"/>
    </xf>
    <xf numFmtId="0" fontId="15" fillId="0" borderId="2" xfId="0" applyFont="1" applyBorder="1" applyAlignment="1">
      <alignment vertical="center"/>
    </xf>
    <xf numFmtId="0" fontId="0" fillId="0" borderId="0" xfId="0" applyFont="1"/>
    <xf numFmtId="0" fontId="0" fillId="0" borderId="1" xfId="0" applyFont="1" applyBorder="1" applyAlignment="1">
      <alignment horizontal="center" vertical="center"/>
    </xf>
    <xf numFmtId="0" fontId="0" fillId="0" borderId="1" xfId="0" applyFont="1" applyBorder="1" applyAlignment="1">
      <alignment vertical="center"/>
    </xf>
    <xf numFmtId="43" fontId="1" fillId="0" borderId="1" xfId="1" applyFont="1" applyBorder="1" applyAlignment="1">
      <alignment vertical="center"/>
    </xf>
    <xf numFmtId="14" fontId="0" fillId="0" borderId="0" xfId="0" applyNumberFormat="1" applyAlignment="1">
      <alignment vertical="center"/>
    </xf>
    <xf numFmtId="0" fontId="5" fillId="2" borderId="1" xfId="0" applyFont="1" applyFill="1" applyBorder="1" applyAlignment="1">
      <alignment horizontal="center" vertical="center" wrapText="1"/>
    </xf>
    <xf numFmtId="0" fontId="0" fillId="0" borderId="2" xfId="0" applyBorder="1" applyAlignment="1">
      <alignment vertical="center" wrapText="1"/>
    </xf>
    <xf numFmtId="43" fontId="15" fillId="0" borderId="1" xfId="1" applyFont="1" applyBorder="1" applyAlignment="1">
      <alignment vertical="center"/>
    </xf>
    <xf numFmtId="0" fontId="0" fillId="0" borderId="3"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vertical="center"/>
    </xf>
    <xf numFmtId="0" fontId="16" fillId="0" borderId="7" xfId="0" applyFont="1" applyFill="1" applyBorder="1" applyAlignment="1">
      <alignment vertical="top" wrapText="1"/>
    </xf>
    <xf numFmtId="0" fontId="0" fillId="0" borderId="0" xfId="0" applyBorder="1" applyAlignment="1">
      <alignment horizontal="center" vertical="center"/>
    </xf>
    <xf numFmtId="0" fontId="0" fillId="0" borderId="0" xfId="0" applyBorder="1" applyAlignment="1">
      <alignment vertical="center"/>
    </xf>
    <xf numFmtId="0" fontId="16" fillId="0" borderId="0" xfId="0" applyFont="1" applyFill="1" applyBorder="1" applyAlignment="1">
      <alignment vertical="top" wrapText="1"/>
    </xf>
    <xf numFmtId="0" fontId="15" fillId="0" borderId="0" xfId="0" applyFont="1" applyAlignment="1">
      <alignment horizontal="left" vertical="center"/>
    </xf>
    <xf numFmtId="43" fontId="3" fillId="0" borderId="1" xfId="1" applyFont="1" applyBorder="1" applyAlignment="1">
      <alignment vertical="center"/>
    </xf>
    <xf numFmtId="0" fontId="0" fillId="0" borderId="0" xfId="0" applyBorder="1"/>
    <xf numFmtId="0" fontId="0" fillId="0" borderId="0" xfId="0" applyAlignment="1">
      <alignment wrapText="1"/>
    </xf>
    <xf numFmtId="0" fontId="0" fillId="0" borderId="0" xfId="0" applyAlignment="1">
      <alignment horizontal="center"/>
    </xf>
    <xf numFmtId="0" fontId="0" fillId="0" borderId="1" xfId="0" applyBorder="1" applyAlignment="1">
      <alignment horizontal="center"/>
    </xf>
    <xf numFmtId="0" fontId="1" fillId="0" borderId="0" xfId="0" applyFont="1" applyAlignment="1">
      <alignment horizontal="center"/>
    </xf>
    <xf numFmtId="0" fontId="1" fillId="3" borderId="0" xfId="0" applyFont="1" applyFill="1"/>
    <xf numFmtId="0" fontId="6" fillId="2" borderId="1" xfId="0" applyNumberFormat="1" applyFont="1" applyFill="1" applyBorder="1" applyAlignment="1">
      <alignment horizontal="left" vertical="center" wrapText="1"/>
    </xf>
    <xf numFmtId="0" fontId="5" fillId="2" borderId="1" xfId="0" applyNumberFormat="1" applyFont="1" applyFill="1" applyBorder="1" applyAlignment="1">
      <alignment horizontal="left" vertical="top" wrapText="1"/>
    </xf>
    <xf numFmtId="0" fontId="5" fillId="2" borderId="1" xfId="0" applyFont="1" applyFill="1" applyBorder="1" applyAlignment="1">
      <alignment horizontal="left" vertical="top" wrapText="1"/>
    </xf>
    <xf numFmtId="9" fontId="0" fillId="0" borderId="3" xfId="0" applyNumberFormat="1" applyBorder="1" applyAlignment="1">
      <alignment vertical="center" wrapText="1"/>
    </xf>
    <xf numFmtId="0" fontId="16" fillId="0" borderId="7" xfId="0" applyFont="1" applyFill="1" applyBorder="1" applyAlignment="1">
      <alignment vertical="top"/>
    </xf>
    <xf numFmtId="0" fontId="5" fillId="2" borderId="1" xfId="0" applyFont="1" applyFill="1" applyBorder="1" applyAlignment="1">
      <alignment horizontal="left" vertical="center" wrapText="1"/>
    </xf>
    <xf numFmtId="0" fontId="3" fillId="0" borderId="0" xfId="0" applyFont="1" applyBorder="1" applyAlignment="1">
      <alignment horizontal="center" vertical="center"/>
    </xf>
    <xf numFmtId="0" fontId="19" fillId="0" borderId="1" xfId="2" applyFont="1" applyBorder="1" applyAlignment="1">
      <alignment horizontal="justify" vertical="center" wrapText="1"/>
    </xf>
    <xf numFmtId="0" fontId="20" fillId="0" borderId="1" xfId="2" applyFont="1" applyBorder="1" applyAlignment="1">
      <alignment horizontal="center" vertical="center"/>
    </xf>
    <xf numFmtId="165" fontId="20" fillId="0" borderId="1" xfId="3" applyNumberFormat="1" applyFont="1" applyFill="1" applyBorder="1" applyAlignment="1">
      <alignment horizontal="right" vertical="center"/>
    </xf>
    <xf numFmtId="165" fontId="20" fillId="0" borderId="1" xfId="3" applyNumberFormat="1" applyFont="1" applyFill="1" applyBorder="1" applyAlignment="1">
      <alignment horizontal="center" vertical="center"/>
    </xf>
    <xf numFmtId="0" fontId="11" fillId="0" borderId="0" xfId="0" applyFont="1" applyBorder="1" applyAlignment="1">
      <alignment horizontal="center" vertical="center"/>
    </xf>
    <xf numFmtId="0" fontId="20" fillId="0" borderId="8" xfId="2" applyFont="1" applyBorder="1" applyAlignment="1">
      <alignment horizontal="left" vertical="center" wrapText="1"/>
    </xf>
    <xf numFmtId="0" fontId="3" fillId="0" borderId="9" xfId="0" applyFont="1" applyBorder="1" applyAlignment="1">
      <alignment horizontal="center" vertical="center"/>
    </xf>
    <xf numFmtId="0" fontId="20" fillId="0" borderId="1" xfId="2" applyFont="1" applyFill="1" applyBorder="1" applyAlignment="1">
      <alignment horizontal="justify" vertical="center" wrapText="1"/>
    </xf>
    <xf numFmtId="0" fontId="20" fillId="0" borderId="1" xfId="2" applyFont="1" applyFill="1" applyBorder="1" applyAlignment="1">
      <alignment horizontal="center" vertical="center"/>
    </xf>
    <xf numFmtId="0" fontId="0" fillId="0" borderId="0" xfId="0" applyFont="1" applyBorder="1" applyAlignment="1">
      <alignment horizontal="center" vertical="center"/>
    </xf>
    <xf numFmtId="0" fontId="0" fillId="0" borderId="0" xfId="0" applyFont="1" applyBorder="1" applyAlignment="1">
      <alignment vertical="center"/>
    </xf>
    <xf numFmtId="0" fontId="0" fillId="0" borderId="0" xfId="0" applyBorder="1" applyAlignment="1">
      <alignment horizontal="right" vertical="center"/>
    </xf>
    <xf numFmtId="0" fontId="18" fillId="0" borderId="1" xfId="2" applyFont="1" applyBorder="1" applyAlignment="1">
      <alignment vertical="top" wrapText="1"/>
    </xf>
    <xf numFmtId="0" fontId="20" fillId="0" borderId="1" xfId="2" applyFont="1" applyBorder="1" applyAlignment="1">
      <alignment vertical="center"/>
    </xf>
    <xf numFmtId="0" fontId="20" fillId="2" borderId="1" xfId="2" applyFont="1" applyFill="1" applyBorder="1" applyAlignment="1">
      <alignment horizontal="left" vertical="center" wrapText="1"/>
    </xf>
    <xf numFmtId="0" fontId="20" fillId="2" borderId="1" xfId="2" applyFont="1" applyFill="1" applyBorder="1" applyAlignment="1">
      <alignment horizontal="center" vertical="center"/>
    </xf>
    <xf numFmtId="165" fontId="20" fillId="2" borderId="1" xfId="3" applyNumberFormat="1" applyFont="1" applyFill="1" applyBorder="1" applyAlignment="1">
      <alignment horizontal="right" vertical="center"/>
    </xf>
    <xf numFmtId="165" fontId="19" fillId="2" borderId="1" xfId="3" applyNumberFormat="1" applyFont="1" applyFill="1" applyBorder="1" applyAlignment="1">
      <alignment horizontal="right" vertical="center"/>
    </xf>
    <xf numFmtId="165" fontId="19" fillId="2" borderId="1" xfId="3" applyNumberFormat="1" applyFont="1" applyFill="1" applyBorder="1" applyAlignment="1">
      <alignment horizontal="center" vertical="center"/>
    </xf>
    <xf numFmtId="0" fontId="18" fillId="0" borderId="1" xfId="2" applyFont="1" applyBorder="1"/>
    <xf numFmtId="1" fontId="20" fillId="2" borderId="1" xfId="2" applyNumberFormat="1" applyFont="1" applyFill="1" applyBorder="1" applyAlignment="1">
      <alignment horizontal="center" vertical="center"/>
    </xf>
    <xf numFmtId="166" fontId="20" fillId="2" borderId="1" xfId="2" applyNumberFormat="1" applyFont="1" applyFill="1" applyBorder="1" applyAlignment="1">
      <alignment horizontal="center" vertical="center"/>
    </xf>
    <xf numFmtId="0" fontId="18" fillId="0" borderId="1" xfId="2" applyFont="1" applyBorder="1" applyAlignment="1">
      <alignment vertical="center" wrapText="1"/>
    </xf>
    <xf numFmtId="0" fontId="21" fillId="0" borderId="1" xfId="2" applyFont="1" applyBorder="1" applyAlignment="1">
      <alignment horizontal="center" vertical="center" wrapText="1"/>
    </xf>
    <xf numFmtId="166" fontId="20" fillId="0" borderId="1" xfId="2" applyNumberFormat="1" applyFont="1" applyBorder="1" applyAlignment="1">
      <alignment horizontal="center" vertical="center"/>
    </xf>
    <xf numFmtId="0" fontId="22" fillId="0" borderId="1" xfId="2" applyFont="1" applyBorder="1" applyAlignment="1">
      <alignment vertical="center" wrapText="1"/>
    </xf>
    <xf numFmtId="0" fontId="19" fillId="2" borderId="1" xfId="2" applyFont="1" applyFill="1" applyBorder="1" applyAlignment="1">
      <alignment horizontal="center" vertical="center"/>
    </xf>
    <xf numFmtId="165" fontId="19" fillId="0" borderId="1" xfId="3" applyNumberFormat="1" applyFont="1" applyFill="1" applyBorder="1" applyAlignment="1">
      <alignment horizontal="right" vertical="center"/>
    </xf>
    <xf numFmtId="165" fontId="19" fillId="0" borderId="1" xfId="3" applyNumberFormat="1" applyFont="1" applyFill="1" applyBorder="1" applyAlignment="1">
      <alignment horizontal="center" vertical="center"/>
    </xf>
    <xf numFmtId="0" fontId="1" fillId="0" borderId="1" xfId="0" applyFont="1" applyBorder="1" applyAlignment="1">
      <alignment vertical="center"/>
    </xf>
    <xf numFmtId="43" fontId="23" fillId="0" borderId="1" xfId="1" applyFont="1" applyBorder="1" applyAlignment="1">
      <alignment vertical="center"/>
    </xf>
    <xf numFmtId="0" fontId="0" fillId="0" borderId="3" xfId="0" applyBorder="1" applyAlignment="1">
      <alignment vertical="center" wrapText="1"/>
    </xf>
    <xf numFmtId="0" fontId="14" fillId="0" borderId="3" xfId="0" applyFont="1" applyFill="1" applyBorder="1" applyAlignment="1">
      <alignment vertical="top" wrapText="1"/>
    </xf>
    <xf numFmtId="43" fontId="1" fillId="0" borderId="4" xfId="1" applyFont="1" applyBorder="1" applyAlignment="1">
      <alignment vertical="center"/>
    </xf>
    <xf numFmtId="0" fontId="1" fillId="0" borderId="0" xfId="0" applyFont="1" applyFill="1"/>
    <xf numFmtId="0" fontId="1" fillId="0" borderId="6" xfId="0" applyFont="1" applyBorder="1" applyAlignment="1">
      <alignment horizontal="center" vertical="center"/>
    </xf>
    <xf numFmtId="0" fontId="0" fillId="0" borderId="6" xfId="0" applyBorder="1" applyAlignment="1">
      <alignment horizontal="center" vertical="center"/>
    </xf>
    <xf numFmtId="0" fontId="0" fillId="0" borderId="6" xfId="0" applyBorder="1" applyAlignment="1">
      <alignment vertical="center"/>
    </xf>
    <xf numFmtId="0" fontId="1" fillId="0" borderId="10" xfId="0" applyFont="1" applyBorder="1" applyAlignment="1">
      <alignment horizontal="center" vertical="center"/>
    </xf>
    <xf numFmtId="0" fontId="12" fillId="0" borderId="10" xfId="0" applyFont="1" applyFill="1" applyBorder="1" applyAlignment="1">
      <alignment vertical="top" wrapText="1"/>
    </xf>
    <xf numFmtId="0" fontId="0" fillId="0" borderId="10" xfId="0" applyBorder="1" applyAlignment="1">
      <alignment horizontal="center" vertical="center"/>
    </xf>
    <xf numFmtId="0" fontId="0" fillId="0" borderId="10" xfId="0" applyBorder="1" applyAlignment="1">
      <alignment vertical="center"/>
    </xf>
    <xf numFmtId="0" fontId="1" fillId="0" borderId="11" xfId="0" applyFont="1" applyBorder="1" applyAlignment="1">
      <alignment horizontal="center" vertical="center"/>
    </xf>
    <xf numFmtId="0" fontId="12" fillId="0" borderId="12" xfId="0" applyFont="1" applyFill="1" applyBorder="1" applyAlignment="1">
      <alignment vertical="top" wrapText="1"/>
    </xf>
    <xf numFmtId="0" fontId="0" fillId="0" borderId="12" xfId="0" applyBorder="1" applyAlignment="1">
      <alignment vertical="center"/>
    </xf>
    <xf numFmtId="0" fontId="1" fillId="0" borderId="14" xfId="0" applyFont="1" applyBorder="1" applyAlignment="1">
      <alignment horizontal="center" vertical="center"/>
    </xf>
    <xf numFmtId="0" fontId="1" fillId="0" borderId="16" xfId="0" applyFont="1" applyBorder="1" applyAlignment="1">
      <alignment horizontal="center" vertical="center"/>
    </xf>
    <xf numFmtId="0" fontId="12" fillId="0" borderId="17" xfId="0" applyFont="1" applyFill="1" applyBorder="1" applyAlignment="1">
      <alignment vertical="top" wrapText="1"/>
    </xf>
    <xf numFmtId="0" fontId="0" fillId="0" borderId="17" xfId="0" applyBorder="1" applyAlignment="1">
      <alignment vertical="center"/>
    </xf>
    <xf numFmtId="0" fontId="1" fillId="0" borderId="19" xfId="0" applyFont="1" applyFill="1" applyBorder="1" applyAlignment="1">
      <alignment horizontal="center" vertical="center"/>
    </xf>
    <xf numFmtId="2" fontId="9" fillId="0" borderId="1" xfId="0" applyNumberFormat="1" applyFont="1" applyBorder="1" applyAlignment="1">
      <alignment horizontal="center" vertical="center"/>
    </xf>
    <xf numFmtId="0" fontId="23" fillId="0" borderId="13" xfId="0" applyFont="1" applyBorder="1" applyAlignment="1">
      <alignment horizontal="center" vertical="center" wrapText="1"/>
    </xf>
    <xf numFmtId="0" fontId="23" fillId="0" borderId="15" xfId="0" applyFont="1" applyBorder="1" applyAlignment="1">
      <alignment horizontal="center" vertical="center" wrapText="1"/>
    </xf>
    <xf numFmtId="0" fontId="23" fillId="0" borderId="18" xfId="0" applyFont="1" applyBorder="1" applyAlignment="1">
      <alignment horizontal="center" vertical="center" wrapText="1"/>
    </xf>
    <xf numFmtId="0" fontId="16" fillId="0" borderId="0" xfId="0" applyFont="1" applyFill="1" applyBorder="1" applyAlignment="1">
      <alignment horizontal="left" vertical="top" wrapText="1"/>
    </xf>
    <xf numFmtId="0" fontId="3" fillId="0" borderId="1" xfId="0" applyFont="1" applyBorder="1" applyAlignment="1">
      <alignment horizontal="left"/>
    </xf>
    <xf numFmtId="0" fontId="1" fillId="0" borderId="1" xfId="0" applyFont="1" applyBorder="1" applyAlignment="1">
      <alignment horizontal="left"/>
    </xf>
    <xf numFmtId="0" fontId="14" fillId="0" borderId="3" xfId="0" applyFont="1" applyFill="1" applyBorder="1" applyAlignment="1">
      <alignment horizontal="left" vertical="top" wrapText="1"/>
    </xf>
    <xf numFmtId="0" fontId="14" fillId="0" borderId="2" xfId="0" applyFont="1" applyFill="1" applyBorder="1" applyAlignment="1">
      <alignment horizontal="left" vertical="top" wrapText="1"/>
    </xf>
    <xf numFmtId="0" fontId="14" fillId="0" borderId="4" xfId="0" applyFont="1" applyFill="1" applyBorder="1" applyAlignment="1">
      <alignment horizontal="left" vertical="top" wrapText="1"/>
    </xf>
    <xf numFmtId="43" fontId="15" fillId="0" borderId="1" xfId="0" applyNumberFormat="1" applyFont="1" applyBorder="1" applyAlignment="1">
      <alignment vertical="center" wrapText="1"/>
    </xf>
  </cellXfs>
  <cellStyles count="4">
    <cellStyle name="Comma" xfId="1" builtinId="3"/>
    <cellStyle name="Comma 3"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zoomScale="90" zoomScaleNormal="90" workbookViewId="0">
      <selection activeCell="I76" sqref="I76"/>
    </sheetView>
  </sheetViews>
  <sheetFormatPr defaultRowHeight="15" x14ac:dyDescent="0.25"/>
  <cols>
    <col min="1" max="1" width="9.140625" style="4"/>
    <col min="2" max="2" width="69.28515625" customWidth="1"/>
    <col min="3" max="4" width="9.140625" style="4"/>
    <col min="5" max="5" width="9.85546875" style="16" customWidth="1"/>
    <col min="6" max="6" width="17.7109375" style="16" bestFit="1" customWidth="1"/>
    <col min="7" max="7" width="16.42578125" customWidth="1"/>
  </cols>
  <sheetData>
    <row r="1" spans="1:6" ht="18.75" x14ac:dyDescent="0.25">
      <c r="A1" s="63" t="s">
        <v>125</v>
      </c>
      <c r="F1" s="52"/>
    </row>
    <row r="2" spans="1:6" x14ac:dyDescent="0.25">
      <c r="A2" s="1" t="s">
        <v>0</v>
      </c>
      <c r="B2" s="1" t="s">
        <v>1</v>
      </c>
      <c r="C2" s="1" t="s">
        <v>2</v>
      </c>
      <c r="D2" s="1" t="s">
        <v>3</v>
      </c>
      <c r="E2" s="2" t="s">
        <v>4</v>
      </c>
      <c r="F2" s="3" t="s">
        <v>5</v>
      </c>
    </row>
    <row r="3" spans="1:6" ht="15.75" x14ac:dyDescent="0.25">
      <c r="A3" s="6" t="s">
        <v>6</v>
      </c>
      <c r="B3" s="133" t="s">
        <v>7</v>
      </c>
      <c r="C3" s="133"/>
      <c r="D3" s="133"/>
      <c r="E3" s="133"/>
      <c r="F3" s="133"/>
    </row>
    <row r="4" spans="1:6" ht="111" customHeight="1" x14ac:dyDescent="0.25">
      <c r="A4" s="9">
        <v>1</v>
      </c>
      <c r="B4" s="72" t="s">
        <v>66</v>
      </c>
      <c r="C4" s="9">
        <v>48</v>
      </c>
      <c r="D4" s="9" t="s">
        <v>8</v>
      </c>
      <c r="E4" s="12"/>
      <c r="F4" s="12"/>
    </row>
    <row r="5" spans="1:6" ht="111" customHeight="1" x14ac:dyDescent="0.25">
      <c r="A5" s="56">
        <v>2</v>
      </c>
      <c r="B5" s="73" t="s">
        <v>67</v>
      </c>
      <c r="C5" s="9">
        <v>45</v>
      </c>
      <c r="D5" s="9" t="s">
        <v>8</v>
      </c>
      <c r="E5" s="12"/>
      <c r="F5" s="12"/>
    </row>
    <row r="6" spans="1:6" s="30" customFormat="1" ht="15.75" x14ac:dyDescent="0.25">
      <c r="A6" s="27"/>
      <c r="B6" s="28" t="s">
        <v>10</v>
      </c>
      <c r="C6" s="37"/>
      <c r="D6" s="37"/>
      <c r="E6" s="29" t="s">
        <v>11</v>
      </c>
      <c r="F6" s="64">
        <f>SUM(F4:F5)</f>
        <v>0</v>
      </c>
    </row>
    <row r="7" spans="1:6" x14ac:dyDescent="0.25">
      <c r="A7" s="13" t="s">
        <v>9</v>
      </c>
      <c r="B7" s="134" t="s">
        <v>12</v>
      </c>
      <c r="C7" s="134"/>
      <c r="D7" s="134"/>
      <c r="E7" s="134"/>
      <c r="F7" s="134"/>
    </row>
    <row r="8" spans="1:6" ht="129" customHeight="1" x14ac:dyDescent="0.25">
      <c r="A8" s="9">
        <v>1</v>
      </c>
      <c r="B8" s="5" t="s">
        <v>81</v>
      </c>
      <c r="C8" s="9">
        <f>Sheet1!G9</f>
        <v>26.064</v>
      </c>
      <c r="D8" s="9" t="s">
        <v>8</v>
      </c>
      <c r="E8" s="14"/>
      <c r="F8" s="12"/>
    </row>
    <row r="9" spans="1:6" ht="126.75" customHeight="1" x14ac:dyDescent="0.25">
      <c r="A9" s="9">
        <v>2</v>
      </c>
      <c r="B9" s="5" t="s">
        <v>45</v>
      </c>
      <c r="C9" s="9">
        <f>Sheet1!G17</f>
        <v>10.511999999999999</v>
      </c>
      <c r="D9" s="9" t="s">
        <v>8</v>
      </c>
      <c r="E9" s="14"/>
      <c r="F9" s="12"/>
    </row>
    <row r="10" spans="1:6" ht="84" x14ac:dyDescent="0.25">
      <c r="A10" s="9">
        <v>3</v>
      </c>
      <c r="B10" s="71" t="s">
        <v>59</v>
      </c>
      <c r="C10" s="9">
        <v>1</v>
      </c>
      <c r="D10" s="9" t="s">
        <v>13</v>
      </c>
      <c r="E10" s="14"/>
      <c r="F10" s="12"/>
    </row>
    <row r="11" spans="1:6" ht="63" x14ac:dyDescent="0.25">
      <c r="A11" s="9">
        <v>4</v>
      </c>
      <c r="B11" s="71" t="s">
        <v>61</v>
      </c>
      <c r="C11" s="9">
        <f>Sheet1!G22</f>
        <v>8.4329999999999998</v>
      </c>
      <c r="D11" s="9" t="s">
        <v>8</v>
      </c>
      <c r="E11" s="14"/>
      <c r="F11" s="12"/>
    </row>
    <row r="12" spans="1:6" ht="99" x14ac:dyDescent="0.25">
      <c r="A12" s="9">
        <v>5</v>
      </c>
      <c r="B12" s="15" t="s">
        <v>124</v>
      </c>
      <c r="C12" s="9">
        <f>Sheet1!G26</f>
        <v>17.423999999999999</v>
      </c>
      <c r="D12" s="9" t="s">
        <v>8</v>
      </c>
      <c r="E12" s="11"/>
      <c r="F12" s="12"/>
    </row>
    <row r="13" spans="1:6" s="20" customFormat="1" ht="99.75" x14ac:dyDescent="0.25">
      <c r="A13" s="9">
        <v>6</v>
      </c>
      <c r="B13" s="18" t="s">
        <v>44</v>
      </c>
      <c r="C13" s="128">
        <f>Sheet1!G30</f>
        <v>3.9975000000000001</v>
      </c>
      <c r="D13" s="17" t="s">
        <v>8</v>
      </c>
      <c r="E13" s="19"/>
      <c r="F13" s="12"/>
    </row>
    <row r="14" spans="1:6" ht="102.75" x14ac:dyDescent="0.25">
      <c r="A14" s="9">
        <v>7</v>
      </c>
      <c r="B14" s="5" t="s">
        <v>68</v>
      </c>
      <c r="C14" s="9">
        <v>2</v>
      </c>
      <c r="D14" s="9" t="s">
        <v>13</v>
      </c>
      <c r="E14" s="11"/>
      <c r="F14" s="12"/>
    </row>
    <row r="15" spans="1:6" ht="91.5" x14ac:dyDescent="0.25">
      <c r="A15" s="9"/>
      <c r="B15" s="5" t="s">
        <v>69</v>
      </c>
      <c r="C15" s="9">
        <v>2</v>
      </c>
      <c r="D15" s="9" t="s">
        <v>70</v>
      </c>
      <c r="E15" s="11"/>
      <c r="F15" s="12"/>
    </row>
    <row r="16" spans="1:6" ht="177" customHeight="1" x14ac:dyDescent="0.25">
      <c r="A16" s="9">
        <v>8</v>
      </c>
      <c r="B16" s="21" t="s">
        <v>116</v>
      </c>
      <c r="C16" s="9">
        <v>5</v>
      </c>
      <c r="D16" s="22" t="s">
        <v>13</v>
      </c>
      <c r="E16" s="11"/>
      <c r="F16" s="12"/>
    </row>
    <row r="17" spans="1:6" ht="219" x14ac:dyDescent="0.25">
      <c r="A17" s="9">
        <v>9</v>
      </c>
      <c r="B17" s="21" t="s">
        <v>117</v>
      </c>
      <c r="C17" s="9">
        <v>1</v>
      </c>
      <c r="D17" s="22" t="s">
        <v>13</v>
      </c>
      <c r="E17" s="11"/>
      <c r="F17" s="12"/>
    </row>
    <row r="18" spans="1:6" ht="165" x14ac:dyDescent="0.25">
      <c r="A18" s="9">
        <v>10</v>
      </c>
      <c r="B18" s="10" t="s">
        <v>118</v>
      </c>
      <c r="C18" s="22">
        <v>1</v>
      </c>
      <c r="D18" s="22" t="s">
        <v>13</v>
      </c>
      <c r="E18" s="24"/>
      <c r="F18" s="12"/>
    </row>
    <row r="19" spans="1:6" ht="45" x14ac:dyDescent="0.25">
      <c r="A19" s="9">
        <v>12</v>
      </c>
      <c r="B19" s="15" t="s">
        <v>79</v>
      </c>
      <c r="C19" s="22">
        <v>1</v>
      </c>
      <c r="D19" s="22" t="s">
        <v>65</v>
      </c>
      <c r="E19" s="24"/>
      <c r="F19" s="12"/>
    </row>
    <row r="20" spans="1:6" s="30" customFormat="1" ht="15.75" x14ac:dyDescent="0.25">
      <c r="A20" s="27"/>
      <c r="B20" s="31" t="s">
        <v>16</v>
      </c>
      <c r="C20" s="29"/>
      <c r="D20" s="37"/>
      <c r="E20" s="32" t="s">
        <v>14</v>
      </c>
      <c r="F20" s="64">
        <f>SUM(F8:F19)</f>
        <v>0</v>
      </c>
    </row>
    <row r="21" spans="1:6" x14ac:dyDescent="0.25">
      <c r="A21" s="13" t="s">
        <v>15</v>
      </c>
      <c r="B21" s="134" t="s">
        <v>18</v>
      </c>
      <c r="C21" s="134"/>
      <c r="D21" s="134"/>
      <c r="E21" s="134"/>
      <c r="F21" s="134"/>
    </row>
    <row r="22" spans="1:6" x14ac:dyDescent="0.25">
      <c r="A22" s="13"/>
      <c r="B22" s="8" t="s">
        <v>17</v>
      </c>
      <c r="C22" s="9"/>
      <c r="D22" s="9"/>
      <c r="E22" s="11"/>
      <c r="F22" s="11"/>
    </row>
    <row r="23" spans="1:6" ht="47.25" x14ac:dyDescent="0.25">
      <c r="A23" s="13">
        <v>1</v>
      </c>
      <c r="B23" s="33" t="s">
        <v>119</v>
      </c>
      <c r="C23" s="9"/>
      <c r="D23" s="9"/>
      <c r="E23" s="11"/>
      <c r="F23" s="11"/>
    </row>
    <row r="24" spans="1:6" ht="15.75" x14ac:dyDescent="0.25">
      <c r="A24" s="13" t="s">
        <v>19</v>
      </c>
      <c r="B24" s="33" t="s">
        <v>20</v>
      </c>
      <c r="C24" s="9">
        <v>20</v>
      </c>
      <c r="D24" s="9" t="s">
        <v>13</v>
      </c>
      <c r="E24" s="11"/>
      <c r="F24" s="12"/>
    </row>
    <row r="25" spans="1:6" ht="31.5" x14ac:dyDescent="0.25">
      <c r="A25" s="13" t="s">
        <v>21</v>
      </c>
      <c r="B25" s="33" t="s">
        <v>22</v>
      </c>
      <c r="C25" s="9">
        <v>16</v>
      </c>
      <c r="D25" s="9" t="s">
        <v>13</v>
      </c>
      <c r="E25" s="11"/>
      <c r="F25" s="12"/>
    </row>
    <row r="26" spans="1:6" ht="15.75" x14ac:dyDescent="0.25">
      <c r="A26" s="13" t="s">
        <v>23</v>
      </c>
      <c r="B26" s="34" t="s">
        <v>24</v>
      </c>
      <c r="C26" s="9"/>
      <c r="D26" s="9"/>
      <c r="E26" s="11"/>
      <c r="F26" s="11"/>
    </row>
    <row r="27" spans="1:6" ht="173.25" x14ac:dyDescent="0.25">
      <c r="A27" s="13"/>
      <c r="B27" s="33" t="s">
        <v>25</v>
      </c>
      <c r="C27" s="9"/>
      <c r="D27" s="9"/>
      <c r="E27" s="11"/>
      <c r="F27" s="11"/>
    </row>
    <row r="28" spans="1:6" ht="15.75" x14ac:dyDescent="0.25">
      <c r="A28" s="13"/>
      <c r="B28" s="33" t="s">
        <v>26</v>
      </c>
      <c r="C28" s="9">
        <v>10</v>
      </c>
      <c r="D28" s="9" t="s">
        <v>13</v>
      </c>
      <c r="E28" s="11"/>
      <c r="F28" s="12"/>
    </row>
    <row r="29" spans="1:6" ht="15.75" x14ac:dyDescent="0.25">
      <c r="A29" s="13"/>
      <c r="B29" s="36" t="s">
        <v>27</v>
      </c>
      <c r="C29" s="9"/>
      <c r="D29" s="9"/>
      <c r="E29" s="11"/>
      <c r="F29" s="11"/>
    </row>
    <row r="30" spans="1:6" ht="15.75" x14ac:dyDescent="0.25">
      <c r="A30" s="13" t="s">
        <v>19</v>
      </c>
      <c r="B30" s="35" t="s">
        <v>64</v>
      </c>
      <c r="C30" s="9">
        <v>4</v>
      </c>
      <c r="D30" s="9" t="s">
        <v>13</v>
      </c>
      <c r="E30" s="11"/>
      <c r="F30" s="12"/>
    </row>
    <row r="31" spans="1:6" ht="15.75" x14ac:dyDescent="0.25">
      <c r="A31" s="13" t="s">
        <v>21</v>
      </c>
      <c r="B31" s="35" t="s">
        <v>28</v>
      </c>
      <c r="C31" s="9">
        <v>800</v>
      </c>
      <c r="D31" s="9" t="s">
        <v>38</v>
      </c>
      <c r="E31" s="11"/>
      <c r="F31" s="12"/>
    </row>
    <row r="32" spans="1:6" ht="15.75" x14ac:dyDescent="0.25">
      <c r="A32" s="13"/>
      <c r="B32" s="36" t="s">
        <v>46</v>
      </c>
      <c r="C32" s="9"/>
      <c r="D32" s="9"/>
      <c r="E32" s="11"/>
      <c r="F32" s="11"/>
    </row>
    <row r="33" spans="1:7" ht="31.5" x14ac:dyDescent="0.25">
      <c r="A33" s="13" t="s">
        <v>19</v>
      </c>
      <c r="B33" s="35" t="s">
        <v>74</v>
      </c>
      <c r="C33" s="9">
        <v>2</v>
      </c>
      <c r="D33" s="9" t="s">
        <v>13</v>
      </c>
      <c r="E33" s="11"/>
      <c r="F33" s="12"/>
    </row>
    <row r="34" spans="1:7" ht="15.75" x14ac:dyDescent="0.25">
      <c r="A34" s="13" t="s">
        <v>21</v>
      </c>
      <c r="B34" s="35" t="s">
        <v>75</v>
      </c>
      <c r="C34" s="9">
        <v>2</v>
      </c>
      <c r="D34" s="9" t="s">
        <v>13</v>
      </c>
      <c r="E34" s="11"/>
      <c r="F34" s="12"/>
    </row>
    <row r="35" spans="1:7" ht="31.5" x14ac:dyDescent="0.25">
      <c r="A35" s="13" t="s">
        <v>23</v>
      </c>
      <c r="B35" s="35" t="s">
        <v>76</v>
      </c>
      <c r="C35" s="9">
        <v>20</v>
      </c>
      <c r="D35" s="9" t="s">
        <v>38</v>
      </c>
      <c r="E35" s="11"/>
      <c r="F35" s="11"/>
    </row>
    <row r="36" spans="1:7" ht="48" thickBot="1" x14ac:dyDescent="0.3">
      <c r="A36" s="113" t="s">
        <v>36</v>
      </c>
      <c r="B36" s="40" t="s">
        <v>77</v>
      </c>
      <c r="C36" s="114">
        <v>1</v>
      </c>
      <c r="D36" s="114" t="s">
        <v>13</v>
      </c>
      <c r="E36" s="115"/>
      <c r="F36" s="115"/>
    </row>
    <row r="37" spans="1:7" ht="47.25" x14ac:dyDescent="0.25">
      <c r="A37" s="120" t="s">
        <v>42</v>
      </c>
      <c r="B37" s="121" t="s">
        <v>78</v>
      </c>
      <c r="C37" s="122">
        <v>2</v>
      </c>
      <c r="D37" s="122" t="s">
        <v>13</v>
      </c>
      <c r="E37" s="122"/>
      <c r="F37" s="122"/>
      <c r="G37" s="129" t="s">
        <v>87</v>
      </c>
    </row>
    <row r="38" spans="1:7" ht="47.25" x14ac:dyDescent="0.25">
      <c r="A38" s="123" t="s">
        <v>88</v>
      </c>
      <c r="B38" s="35" t="s">
        <v>89</v>
      </c>
      <c r="C38" s="11">
        <v>1</v>
      </c>
      <c r="D38" s="11" t="s">
        <v>13</v>
      </c>
      <c r="E38" s="11"/>
      <c r="F38" s="11"/>
      <c r="G38" s="130"/>
    </row>
    <row r="39" spans="1:7" ht="48" thickBot="1" x14ac:dyDescent="0.3">
      <c r="A39" s="124" t="s">
        <v>90</v>
      </c>
      <c r="B39" s="125" t="s">
        <v>91</v>
      </c>
      <c r="C39" s="126">
        <v>50</v>
      </c>
      <c r="D39" s="126" t="s">
        <v>38</v>
      </c>
      <c r="E39" s="126"/>
      <c r="F39" s="126"/>
      <c r="G39" s="131"/>
    </row>
    <row r="40" spans="1:7" ht="15.75" x14ac:dyDescent="0.25">
      <c r="A40" s="116"/>
      <c r="B40" s="117"/>
      <c r="C40" s="118"/>
      <c r="D40" s="118"/>
      <c r="E40" s="119"/>
      <c r="F40" s="119"/>
    </row>
    <row r="41" spans="1:7" ht="15.75" x14ac:dyDescent="0.25">
      <c r="A41" s="13"/>
      <c r="B41" s="36" t="s">
        <v>29</v>
      </c>
      <c r="C41" s="9"/>
      <c r="D41" s="9"/>
      <c r="E41" s="11"/>
      <c r="F41" s="11"/>
    </row>
    <row r="42" spans="1:7" ht="47.25" x14ac:dyDescent="0.25">
      <c r="A42" s="13" t="s">
        <v>19</v>
      </c>
      <c r="B42" s="33" t="s">
        <v>71</v>
      </c>
      <c r="C42" s="22">
        <v>14</v>
      </c>
      <c r="D42" s="9" t="s">
        <v>13</v>
      </c>
      <c r="E42" s="11"/>
      <c r="F42" s="11"/>
    </row>
    <row r="43" spans="1:7" x14ac:dyDescent="0.25">
      <c r="A43" s="13" t="s">
        <v>21</v>
      </c>
      <c r="B43" s="7" t="s">
        <v>72</v>
      </c>
      <c r="C43" s="9">
        <v>12</v>
      </c>
      <c r="D43" s="9" t="s">
        <v>13</v>
      </c>
      <c r="E43" s="11"/>
      <c r="F43" s="11"/>
    </row>
    <row r="44" spans="1:7" ht="15.75" x14ac:dyDescent="0.25">
      <c r="A44" s="13" t="s">
        <v>23</v>
      </c>
      <c r="B44" s="33" t="s">
        <v>43</v>
      </c>
      <c r="C44" s="9">
        <v>2</v>
      </c>
      <c r="D44" s="9" t="s">
        <v>13</v>
      </c>
      <c r="E44" s="11"/>
      <c r="F44" s="12"/>
    </row>
    <row r="45" spans="1:7" ht="15.75" x14ac:dyDescent="0.25">
      <c r="A45" s="13" t="s">
        <v>36</v>
      </c>
      <c r="B45" s="33" t="s">
        <v>84</v>
      </c>
      <c r="C45" s="9">
        <v>5</v>
      </c>
      <c r="D45" s="9" t="s">
        <v>13</v>
      </c>
      <c r="E45" s="11"/>
      <c r="F45" s="12"/>
    </row>
    <row r="46" spans="1:7" ht="47.25" x14ac:dyDescent="0.25">
      <c r="A46" s="13" t="s">
        <v>42</v>
      </c>
      <c r="B46" s="33" t="s">
        <v>92</v>
      </c>
      <c r="C46" s="9">
        <v>1</v>
      </c>
      <c r="D46" s="9" t="s">
        <v>13</v>
      </c>
      <c r="E46" s="11"/>
      <c r="F46" s="12"/>
    </row>
    <row r="47" spans="1:7" ht="15.75" x14ac:dyDescent="0.25">
      <c r="A47" s="13"/>
      <c r="B47" s="34" t="s">
        <v>30</v>
      </c>
      <c r="C47" s="9"/>
      <c r="D47" s="9"/>
      <c r="E47" s="11"/>
      <c r="F47" s="11"/>
    </row>
    <row r="48" spans="1:7" ht="47.25" x14ac:dyDescent="0.25">
      <c r="A48" s="13" t="s">
        <v>19</v>
      </c>
      <c r="B48" s="33" t="s">
        <v>31</v>
      </c>
      <c r="C48" s="9">
        <v>8</v>
      </c>
      <c r="D48" s="9" t="s">
        <v>13</v>
      </c>
      <c r="E48" s="11"/>
      <c r="F48" s="12"/>
    </row>
    <row r="49" spans="1:6" ht="30" x14ac:dyDescent="0.25">
      <c r="A49" s="13" t="s">
        <v>21</v>
      </c>
      <c r="B49" s="10" t="s">
        <v>32</v>
      </c>
      <c r="C49" s="9">
        <v>8</v>
      </c>
      <c r="D49" s="9" t="s">
        <v>13</v>
      </c>
      <c r="E49" s="11"/>
      <c r="F49" s="12"/>
    </row>
    <row r="50" spans="1:6" ht="47.25" x14ac:dyDescent="0.25">
      <c r="A50" s="13" t="s">
        <v>23</v>
      </c>
      <c r="B50" s="33" t="s">
        <v>33</v>
      </c>
      <c r="C50" s="9"/>
      <c r="D50" s="9"/>
      <c r="E50" s="11"/>
      <c r="F50" s="11"/>
    </row>
    <row r="51" spans="1:6" ht="15.75" x14ac:dyDescent="0.25">
      <c r="A51" s="13"/>
      <c r="B51" s="33" t="s">
        <v>34</v>
      </c>
      <c r="C51" s="9">
        <v>8</v>
      </c>
      <c r="D51" s="9" t="s">
        <v>13</v>
      </c>
      <c r="E51" s="11"/>
      <c r="F51" s="12"/>
    </row>
    <row r="52" spans="1:6" ht="15.75" x14ac:dyDescent="0.25">
      <c r="A52" s="13"/>
      <c r="B52" s="33" t="s">
        <v>35</v>
      </c>
      <c r="C52" s="9">
        <v>8</v>
      </c>
      <c r="D52" s="9" t="s">
        <v>13</v>
      </c>
      <c r="E52" s="11"/>
      <c r="F52" s="12"/>
    </row>
    <row r="53" spans="1:6" ht="15.75" x14ac:dyDescent="0.25">
      <c r="A53" s="39" t="s">
        <v>42</v>
      </c>
      <c r="B53" s="40" t="s">
        <v>37</v>
      </c>
      <c r="C53" s="9">
        <v>600</v>
      </c>
      <c r="D53" s="9" t="s">
        <v>38</v>
      </c>
      <c r="E53" s="11"/>
      <c r="F53" s="12"/>
    </row>
    <row r="54" spans="1:6" ht="31.5" x14ac:dyDescent="0.25">
      <c r="A54" s="127"/>
      <c r="B54" s="33" t="s">
        <v>94</v>
      </c>
      <c r="C54" s="9">
        <v>1</v>
      </c>
      <c r="D54" s="9" t="s">
        <v>13</v>
      </c>
      <c r="E54" s="11"/>
      <c r="F54" s="12"/>
    </row>
    <row r="55" spans="1:6" s="25" customFormat="1" ht="15.75" x14ac:dyDescent="0.25">
      <c r="A55" s="41"/>
      <c r="B55" s="36" t="s">
        <v>39</v>
      </c>
      <c r="C55" s="23"/>
      <c r="D55" s="23"/>
      <c r="E55" s="26" t="s">
        <v>40</v>
      </c>
      <c r="F55" s="51">
        <f>SUM(F24:F54)</f>
        <v>0</v>
      </c>
    </row>
    <row r="56" spans="1:6" s="25" customFormat="1" ht="15.75" x14ac:dyDescent="0.25">
      <c r="A56" s="41"/>
      <c r="B56" s="110"/>
      <c r="C56" s="23"/>
      <c r="D56" s="23"/>
      <c r="E56" s="26"/>
      <c r="F56" s="111"/>
    </row>
    <row r="57" spans="1:6" s="48" customFormat="1" ht="15.75" x14ac:dyDescent="0.25">
      <c r="A57" s="6" t="s">
        <v>96</v>
      </c>
      <c r="B57" s="135" t="s">
        <v>115</v>
      </c>
      <c r="C57" s="136"/>
      <c r="D57" s="136"/>
      <c r="E57" s="136"/>
      <c r="F57" s="137"/>
    </row>
    <row r="58" spans="1:6" s="48" customFormat="1" ht="15.75" x14ac:dyDescent="0.25">
      <c r="A58" s="77"/>
      <c r="B58" s="78" t="s">
        <v>97</v>
      </c>
      <c r="C58" s="79"/>
      <c r="D58" s="79"/>
      <c r="E58" s="80"/>
      <c r="F58" s="81"/>
    </row>
    <row r="59" spans="1:6" s="48" customFormat="1" ht="15.75" x14ac:dyDescent="0.25">
      <c r="A59" s="82" t="s">
        <v>19</v>
      </c>
      <c r="B59" s="83" t="s">
        <v>128</v>
      </c>
      <c r="C59" s="79"/>
      <c r="D59" s="79"/>
      <c r="E59" s="80"/>
      <c r="F59" s="81"/>
    </row>
    <row r="60" spans="1:6" s="48" customFormat="1" ht="15.75" x14ac:dyDescent="0.25">
      <c r="A60" s="84"/>
      <c r="B60" s="85" t="s">
        <v>129</v>
      </c>
      <c r="C60" s="86">
        <v>4</v>
      </c>
      <c r="D60" s="86" t="s">
        <v>98</v>
      </c>
      <c r="E60" s="80"/>
      <c r="F60" s="81"/>
    </row>
    <row r="61" spans="1:6" s="48" customFormat="1" ht="15.75" x14ac:dyDescent="0.25">
      <c r="A61" s="84"/>
      <c r="B61" s="38"/>
      <c r="C61" s="87"/>
      <c r="D61" s="87"/>
      <c r="E61" s="88"/>
      <c r="F61" s="89"/>
    </row>
    <row r="62" spans="1:6" s="48" customFormat="1" ht="25.5" x14ac:dyDescent="0.25">
      <c r="A62" s="82" t="s">
        <v>21</v>
      </c>
      <c r="B62" s="90" t="s">
        <v>99</v>
      </c>
      <c r="C62" s="91"/>
      <c r="D62" s="91"/>
      <c r="E62" s="91"/>
      <c r="F62" s="91"/>
    </row>
    <row r="63" spans="1:6" s="48" customFormat="1" ht="15.75" x14ac:dyDescent="0.25">
      <c r="A63" s="84"/>
      <c r="B63" s="92" t="s">
        <v>100</v>
      </c>
      <c r="C63" s="93">
        <v>20</v>
      </c>
      <c r="D63" s="93" t="s">
        <v>101</v>
      </c>
      <c r="E63" s="94"/>
      <c r="F63" s="81"/>
    </row>
    <row r="64" spans="1:6" s="48" customFormat="1" ht="15.75" x14ac:dyDescent="0.25">
      <c r="A64" s="84"/>
      <c r="B64" s="38"/>
      <c r="C64" s="87"/>
      <c r="D64" s="87"/>
      <c r="E64" s="88"/>
      <c r="F64" s="89"/>
    </row>
    <row r="65" spans="1:6" s="48" customFormat="1" ht="25.5" x14ac:dyDescent="0.25">
      <c r="A65" s="82" t="s">
        <v>23</v>
      </c>
      <c r="B65" s="90" t="s">
        <v>102</v>
      </c>
      <c r="C65" s="93"/>
      <c r="D65" s="93"/>
      <c r="E65" s="95"/>
      <c r="F65" s="96"/>
    </row>
    <row r="66" spans="1:6" s="20" customFormat="1" ht="15.75" x14ac:dyDescent="0.25">
      <c r="A66" s="84"/>
      <c r="B66" s="97" t="s">
        <v>130</v>
      </c>
      <c r="C66" s="93">
        <v>20</v>
      </c>
      <c r="D66" s="93" t="s">
        <v>103</v>
      </c>
      <c r="E66" s="80"/>
      <c r="F66" s="81"/>
    </row>
    <row r="67" spans="1:6" s="20" customFormat="1" ht="15.75" x14ac:dyDescent="0.25">
      <c r="A67" s="77"/>
      <c r="B67" s="38"/>
      <c r="C67" s="87"/>
      <c r="D67" s="87"/>
      <c r="E67" s="88"/>
      <c r="F67" s="89"/>
    </row>
    <row r="68" spans="1:6" s="48" customFormat="1" ht="51" x14ac:dyDescent="0.25">
      <c r="A68" s="98" t="s">
        <v>104</v>
      </c>
      <c r="B68" s="90" t="s">
        <v>105</v>
      </c>
      <c r="C68" s="93"/>
      <c r="D68" s="93"/>
      <c r="E68" s="95"/>
      <c r="F68" s="96"/>
    </row>
    <row r="69" spans="1:6" s="20" customFormat="1" ht="15.75" x14ac:dyDescent="0.25">
      <c r="A69" s="99"/>
      <c r="B69" s="85" t="s">
        <v>106</v>
      </c>
      <c r="C69" s="93">
        <v>20</v>
      </c>
      <c r="D69" s="93" t="s">
        <v>101</v>
      </c>
      <c r="E69" s="80"/>
      <c r="F69" s="81"/>
    </row>
    <row r="70" spans="1:6" s="20" customFormat="1" ht="15.75" x14ac:dyDescent="0.25">
      <c r="A70" s="77"/>
      <c r="B70" s="38"/>
      <c r="C70" s="87"/>
      <c r="D70" s="87"/>
      <c r="E70" s="88"/>
      <c r="F70" s="89"/>
    </row>
    <row r="71" spans="1:6" s="20" customFormat="1" ht="15.75" x14ac:dyDescent="0.25">
      <c r="A71" s="98" t="s">
        <v>107</v>
      </c>
      <c r="B71" s="100" t="s">
        <v>108</v>
      </c>
      <c r="C71" s="86"/>
      <c r="D71" s="101"/>
      <c r="E71" s="80"/>
      <c r="F71" s="81"/>
    </row>
    <row r="72" spans="1:6" s="20" customFormat="1" ht="15.75" x14ac:dyDescent="0.25">
      <c r="A72" s="102" t="s">
        <v>109</v>
      </c>
      <c r="B72" s="97" t="s">
        <v>131</v>
      </c>
      <c r="C72" s="93">
        <v>4</v>
      </c>
      <c r="D72" s="86" t="s">
        <v>98</v>
      </c>
      <c r="E72" s="80"/>
      <c r="F72" s="81"/>
    </row>
    <row r="73" spans="1:6" s="25" customFormat="1" ht="15.75" x14ac:dyDescent="0.25">
      <c r="A73" s="98" t="s">
        <v>110</v>
      </c>
      <c r="B73" s="100" t="s">
        <v>111</v>
      </c>
      <c r="C73" s="93">
        <v>1</v>
      </c>
      <c r="D73" s="93" t="s">
        <v>112</v>
      </c>
      <c r="E73" s="80"/>
      <c r="F73" s="81"/>
    </row>
    <row r="74" spans="1:6" s="42" customFormat="1" ht="18.75" x14ac:dyDescent="0.3">
      <c r="A74" s="98"/>
      <c r="B74" s="103" t="s">
        <v>113</v>
      </c>
      <c r="C74" s="104"/>
      <c r="D74" s="104"/>
      <c r="E74" s="105" t="s">
        <v>114</v>
      </c>
      <c r="F74" s="106">
        <f>SUM(F60:F73)</f>
        <v>0</v>
      </c>
    </row>
    <row r="75" spans="1:6" s="25" customFormat="1" ht="15.75" x14ac:dyDescent="0.25">
      <c r="A75" s="41"/>
      <c r="B75" s="110"/>
      <c r="C75" s="23"/>
      <c r="D75" s="23"/>
      <c r="E75" s="26"/>
      <c r="F75" s="111"/>
    </row>
    <row r="76" spans="1:6" s="42" customFormat="1" ht="18.75" x14ac:dyDescent="0.3">
      <c r="A76" s="43"/>
      <c r="B76" s="44" t="s">
        <v>41</v>
      </c>
      <c r="C76" s="45" t="s">
        <v>73</v>
      </c>
      <c r="D76" s="46"/>
      <c r="E76" s="47"/>
      <c r="F76" s="55">
        <f>F6+F20+F55+F74</f>
        <v>0</v>
      </c>
    </row>
    <row r="77" spans="1:6" ht="18.75" x14ac:dyDescent="0.25">
      <c r="B77" s="44" t="s">
        <v>47</v>
      </c>
      <c r="C77" s="74">
        <v>0.18</v>
      </c>
      <c r="D77" s="54"/>
      <c r="E77" s="54"/>
      <c r="F77" s="138">
        <f>F76*18%</f>
        <v>0</v>
      </c>
    </row>
    <row r="78" spans="1:6" ht="18.75" x14ac:dyDescent="0.25">
      <c r="B78" s="44" t="s">
        <v>48</v>
      </c>
      <c r="C78" s="56"/>
      <c r="D78" s="57"/>
      <c r="E78" s="58"/>
      <c r="F78" s="55">
        <f>F76+F77</f>
        <v>0</v>
      </c>
    </row>
    <row r="79" spans="1:6" ht="18.75" x14ac:dyDescent="0.25">
      <c r="B79" s="75" t="s">
        <v>80</v>
      </c>
      <c r="C79" s="60"/>
      <c r="D79" s="60"/>
      <c r="E79" s="61"/>
      <c r="F79" s="62"/>
    </row>
    <row r="81" spans="2:6" ht="44.25" customHeight="1" x14ac:dyDescent="0.25">
      <c r="B81" s="132" t="s">
        <v>120</v>
      </c>
      <c r="C81" s="132"/>
      <c r="D81" s="132"/>
      <c r="E81" s="132"/>
      <c r="F81" s="132"/>
    </row>
    <row r="82" spans="2:6" ht="65.25" customHeight="1" x14ac:dyDescent="0.25">
      <c r="B82" s="132" t="s">
        <v>95</v>
      </c>
      <c r="C82" s="132"/>
      <c r="D82" s="132"/>
      <c r="E82" s="132"/>
      <c r="F82" s="132"/>
    </row>
    <row r="83" spans="2:6" ht="40.5" customHeight="1" x14ac:dyDescent="0.25">
      <c r="B83" s="132" t="s">
        <v>85</v>
      </c>
      <c r="C83" s="132"/>
      <c r="D83" s="132"/>
      <c r="E83" s="132"/>
      <c r="F83" s="132"/>
    </row>
    <row r="84" spans="2:6" ht="42.75" customHeight="1" x14ac:dyDescent="0.25">
      <c r="B84" s="132" t="s">
        <v>93</v>
      </c>
      <c r="C84" s="132"/>
      <c r="D84" s="132"/>
      <c r="E84" s="132"/>
      <c r="F84" s="132"/>
    </row>
  </sheetData>
  <mergeCells count="9">
    <mergeCell ref="G37:G39"/>
    <mergeCell ref="B84:F84"/>
    <mergeCell ref="B83:F83"/>
    <mergeCell ref="B3:F3"/>
    <mergeCell ref="B7:F7"/>
    <mergeCell ref="B21:F21"/>
    <mergeCell ref="B81:F81"/>
    <mergeCell ref="B82:F82"/>
    <mergeCell ref="B57:F57"/>
  </mergeCells>
  <pageMargins left="0.7" right="0.7" top="0.75" bottom="0.75" header="0.3" footer="0.3"/>
  <pageSetup paperSize="9" scale="7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topLeftCell="A13" workbookViewId="0">
      <selection activeCell="D29" sqref="D29"/>
    </sheetView>
  </sheetViews>
  <sheetFormatPr defaultRowHeight="15" x14ac:dyDescent="0.25"/>
  <cols>
    <col min="1" max="1" width="6.140625" style="67" customWidth="1"/>
    <col min="2" max="2" width="25" customWidth="1"/>
  </cols>
  <sheetData>
    <row r="1" spans="1:7" x14ac:dyDescent="0.25">
      <c r="B1" t="s">
        <v>54</v>
      </c>
    </row>
    <row r="2" spans="1:7" x14ac:dyDescent="0.25">
      <c r="A2" s="68" t="s">
        <v>49</v>
      </c>
      <c r="B2" s="7" t="s">
        <v>50</v>
      </c>
      <c r="C2" s="7" t="s">
        <v>51</v>
      </c>
      <c r="D2" s="7" t="s">
        <v>52</v>
      </c>
      <c r="E2" s="7" t="s">
        <v>9</v>
      </c>
      <c r="F2" s="7" t="s">
        <v>53</v>
      </c>
      <c r="G2" s="7" t="s">
        <v>2</v>
      </c>
    </row>
    <row r="3" spans="1:7" x14ac:dyDescent="0.25">
      <c r="A3" s="13" t="s">
        <v>9</v>
      </c>
      <c r="B3" s="134" t="s">
        <v>12</v>
      </c>
      <c r="C3" s="134"/>
      <c r="D3" s="134"/>
      <c r="E3" s="134"/>
      <c r="F3" s="134"/>
      <c r="G3" s="65"/>
    </row>
    <row r="4" spans="1:7" ht="45" x14ac:dyDescent="0.25">
      <c r="A4" s="67">
        <v>1</v>
      </c>
      <c r="B4" s="66" t="s">
        <v>55</v>
      </c>
    </row>
    <row r="5" spans="1:7" x14ac:dyDescent="0.25">
      <c r="B5" t="s">
        <v>82</v>
      </c>
      <c r="C5">
        <v>1</v>
      </c>
      <c r="D5">
        <v>1.5</v>
      </c>
      <c r="E5">
        <v>1</v>
      </c>
      <c r="F5">
        <v>2.1</v>
      </c>
      <c r="G5">
        <f t="shared" ref="G5:G7" si="0">C5*D5*E5*F5</f>
        <v>3.1500000000000004</v>
      </c>
    </row>
    <row r="6" spans="1:7" x14ac:dyDescent="0.25">
      <c r="C6">
        <v>2</v>
      </c>
      <c r="D6">
        <v>2.1</v>
      </c>
      <c r="E6">
        <v>1</v>
      </c>
      <c r="F6">
        <v>2.1</v>
      </c>
      <c r="G6">
        <f t="shared" si="0"/>
        <v>8.82</v>
      </c>
    </row>
    <row r="7" spans="1:7" x14ac:dyDescent="0.25">
      <c r="B7" t="s">
        <v>121</v>
      </c>
      <c r="C7">
        <v>1</v>
      </c>
      <c r="D7">
        <v>0.64</v>
      </c>
      <c r="E7">
        <v>1</v>
      </c>
      <c r="F7">
        <v>2.7</v>
      </c>
      <c r="G7">
        <f t="shared" si="0"/>
        <v>1.7280000000000002</v>
      </c>
    </row>
    <row r="8" spans="1:7" x14ac:dyDescent="0.25">
      <c r="B8" t="s">
        <v>126</v>
      </c>
      <c r="C8">
        <v>1</v>
      </c>
      <c r="D8">
        <v>4.58</v>
      </c>
      <c r="E8">
        <v>1</v>
      </c>
      <c r="F8">
        <v>2.7</v>
      </c>
      <c r="G8">
        <f>C8*D8*E8*F8</f>
        <v>12.366000000000001</v>
      </c>
    </row>
    <row r="9" spans="1:7" s="25" customFormat="1" x14ac:dyDescent="0.25">
      <c r="A9" s="69"/>
      <c r="B9" s="25" t="s">
        <v>57</v>
      </c>
      <c r="G9" s="70">
        <f>SUM(G5:G8)</f>
        <v>26.064</v>
      </c>
    </row>
    <row r="11" spans="1:7" ht="45" x14ac:dyDescent="0.25">
      <c r="A11" s="67">
        <v>2</v>
      </c>
      <c r="B11" s="66" t="s">
        <v>58</v>
      </c>
    </row>
    <row r="12" spans="1:7" x14ac:dyDescent="0.25">
      <c r="B12" s="66" t="s">
        <v>83</v>
      </c>
      <c r="C12">
        <v>1</v>
      </c>
      <c r="D12">
        <v>3.23</v>
      </c>
      <c r="E12">
        <v>1</v>
      </c>
      <c r="F12">
        <v>1.2</v>
      </c>
      <c r="G12">
        <f>C12*D12*E12*F12</f>
        <v>3.8759999999999999</v>
      </c>
    </row>
    <row r="13" spans="1:7" x14ac:dyDescent="0.25">
      <c r="B13" s="66"/>
      <c r="C13">
        <v>1</v>
      </c>
      <c r="D13">
        <v>0.53</v>
      </c>
      <c r="E13">
        <v>1</v>
      </c>
      <c r="F13">
        <v>1.2</v>
      </c>
      <c r="G13">
        <f t="shared" ref="G13" si="1">C13*D13*E13*F13</f>
        <v>0.63600000000000001</v>
      </c>
    </row>
    <row r="14" spans="1:7" x14ac:dyDescent="0.25">
      <c r="C14">
        <v>1</v>
      </c>
      <c r="D14">
        <v>1.73</v>
      </c>
      <c r="E14">
        <v>1</v>
      </c>
      <c r="F14">
        <v>1.2</v>
      </c>
      <c r="G14">
        <f>C14*D14*E14*F14</f>
        <v>2.0760000000000001</v>
      </c>
    </row>
    <row r="15" spans="1:7" x14ac:dyDescent="0.25">
      <c r="B15" t="s">
        <v>127</v>
      </c>
      <c r="C15">
        <v>1</v>
      </c>
      <c r="D15">
        <v>1.32</v>
      </c>
      <c r="E15">
        <v>1</v>
      </c>
      <c r="F15">
        <v>1.2</v>
      </c>
      <c r="G15">
        <f>C15*D15*E15*F15</f>
        <v>1.5840000000000001</v>
      </c>
    </row>
    <row r="16" spans="1:7" x14ac:dyDescent="0.25">
      <c r="B16" t="s">
        <v>56</v>
      </c>
      <c r="C16">
        <v>3</v>
      </c>
      <c r="D16">
        <v>0.65</v>
      </c>
      <c r="E16">
        <v>1</v>
      </c>
      <c r="F16">
        <v>1.2</v>
      </c>
      <c r="G16">
        <f>C16*D16*E16*F16</f>
        <v>2.3400000000000003</v>
      </c>
    </row>
    <row r="17" spans="1:7" x14ac:dyDescent="0.25">
      <c r="B17" s="25" t="s">
        <v>57</v>
      </c>
      <c r="G17" s="70">
        <f>SUM(G12:G16)</f>
        <v>10.511999999999999</v>
      </c>
    </row>
    <row r="19" spans="1:7" x14ac:dyDescent="0.25">
      <c r="A19" s="67">
        <v>3</v>
      </c>
      <c r="B19" t="s">
        <v>86</v>
      </c>
    </row>
    <row r="20" spans="1:7" x14ac:dyDescent="0.25">
      <c r="B20" t="s">
        <v>122</v>
      </c>
      <c r="C20">
        <v>1</v>
      </c>
      <c r="D20">
        <v>2.89</v>
      </c>
      <c r="E20">
        <v>1</v>
      </c>
      <c r="F20">
        <v>2.1</v>
      </c>
      <c r="G20">
        <f t="shared" ref="G20:G21" si="2">C20*D20*E20*F20</f>
        <v>6.0690000000000008</v>
      </c>
    </row>
    <row r="21" spans="1:7" x14ac:dyDescent="0.25">
      <c r="C21">
        <v>1</v>
      </c>
      <c r="D21">
        <v>3.94</v>
      </c>
      <c r="E21">
        <v>1</v>
      </c>
      <c r="F21">
        <v>0.6</v>
      </c>
      <c r="G21">
        <f t="shared" si="2"/>
        <v>2.3639999999999999</v>
      </c>
    </row>
    <row r="22" spans="1:7" x14ac:dyDescent="0.25">
      <c r="B22" s="25" t="s">
        <v>60</v>
      </c>
      <c r="G22" s="70">
        <f>SUM(G19:G21)</f>
        <v>8.4329999999999998</v>
      </c>
    </row>
    <row r="23" spans="1:7" x14ac:dyDescent="0.25">
      <c r="B23" s="25"/>
      <c r="G23" s="112"/>
    </row>
    <row r="25" spans="1:7" x14ac:dyDescent="0.25">
      <c r="A25" s="67">
        <v>4</v>
      </c>
      <c r="B25" t="s">
        <v>123</v>
      </c>
      <c r="C25">
        <v>1</v>
      </c>
      <c r="D25">
        <v>7.26</v>
      </c>
      <c r="E25">
        <v>1</v>
      </c>
      <c r="F25">
        <v>2.4</v>
      </c>
      <c r="G25">
        <f>C25*D25*E25*F25</f>
        <v>17.423999999999999</v>
      </c>
    </row>
    <row r="26" spans="1:7" x14ac:dyDescent="0.25">
      <c r="B26" t="s">
        <v>62</v>
      </c>
      <c r="G26" s="70">
        <f>SUM(G25:G25)</f>
        <v>17.423999999999999</v>
      </c>
    </row>
    <row r="28" spans="1:7" x14ac:dyDescent="0.25">
      <c r="B28" t="s">
        <v>63</v>
      </c>
      <c r="C28">
        <v>1</v>
      </c>
      <c r="D28">
        <v>3.23</v>
      </c>
      <c r="E28">
        <v>1</v>
      </c>
      <c r="F28">
        <v>0.75</v>
      </c>
      <c r="G28">
        <f>C28*D28*E28*F28</f>
        <v>2.4224999999999999</v>
      </c>
    </row>
    <row r="29" spans="1:7" x14ac:dyDescent="0.25">
      <c r="C29">
        <v>2</v>
      </c>
      <c r="D29">
        <v>1.05</v>
      </c>
      <c r="E29">
        <v>1</v>
      </c>
      <c r="F29">
        <v>0.75</v>
      </c>
      <c r="G29">
        <f t="shared" ref="G29" si="3">C29*D29*E29*F29</f>
        <v>1.5750000000000002</v>
      </c>
    </row>
    <row r="30" spans="1:7" x14ac:dyDescent="0.25">
      <c r="B30" t="s">
        <v>62</v>
      </c>
      <c r="G30" s="70">
        <f>SUM(G28:G29)</f>
        <v>3.9975000000000001</v>
      </c>
    </row>
  </sheetData>
  <mergeCells count="1">
    <mergeCell ref="B3:F3"/>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0"/>
  <sheetViews>
    <sheetView workbookViewId="0">
      <selection activeCell="A65" sqref="A1:XFD1048576"/>
    </sheetView>
  </sheetViews>
  <sheetFormatPr defaultRowHeight="15" x14ac:dyDescent="0.25"/>
  <cols>
    <col min="1" max="1" width="9.140625" style="4"/>
    <col min="2" max="2" width="69.28515625" customWidth="1"/>
    <col min="3" max="4" width="9.140625" style="4"/>
    <col min="5" max="5" width="9.85546875" style="16" customWidth="1"/>
    <col min="6" max="6" width="17.7109375" style="16" bestFit="1" customWidth="1"/>
  </cols>
  <sheetData>
    <row r="1" spans="1:6" ht="18.75" x14ac:dyDescent="0.25">
      <c r="A1" s="63"/>
      <c r="F1" s="52"/>
    </row>
    <row r="2" spans="1:6" x14ac:dyDescent="0.25">
      <c r="A2" s="1"/>
      <c r="B2" s="1"/>
      <c r="C2" s="1"/>
      <c r="D2" s="1"/>
      <c r="E2" s="2"/>
      <c r="F2" s="3"/>
    </row>
    <row r="3" spans="1:6" ht="15.75" x14ac:dyDescent="0.25">
      <c r="A3" s="6"/>
      <c r="B3" s="133"/>
      <c r="C3" s="133"/>
      <c r="D3" s="133"/>
      <c r="E3" s="133"/>
      <c r="F3" s="133"/>
    </row>
    <row r="4" spans="1:6" ht="179.25" customHeight="1" x14ac:dyDescent="0.25">
      <c r="A4" s="9"/>
      <c r="B4" s="72"/>
      <c r="C4" s="9"/>
      <c r="D4" s="9"/>
      <c r="E4" s="12"/>
      <c r="F4" s="12"/>
    </row>
    <row r="5" spans="1:6" ht="144" customHeight="1" x14ac:dyDescent="0.25">
      <c r="A5" s="9"/>
      <c r="B5" s="76"/>
      <c r="C5" s="9"/>
      <c r="D5" s="9"/>
      <c r="E5" s="12"/>
      <c r="F5" s="12"/>
    </row>
    <row r="6" spans="1:6" x14ac:dyDescent="0.25">
      <c r="A6" s="9"/>
      <c r="B6" s="53"/>
      <c r="C6" s="9"/>
      <c r="D6" s="9"/>
      <c r="E6" s="12"/>
      <c r="F6" s="12"/>
    </row>
    <row r="7" spans="1:6" s="30" customFormat="1" ht="15.75" x14ac:dyDescent="0.25">
      <c r="A7" s="27"/>
      <c r="B7" s="28"/>
      <c r="C7" s="37"/>
      <c r="D7" s="37"/>
      <c r="E7" s="29"/>
      <c r="F7" s="64"/>
    </row>
    <row r="8" spans="1:6" x14ac:dyDescent="0.25">
      <c r="A8" s="13"/>
      <c r="B8" s="134"/>
      <c r="C8" s="134"/>
      <c r="D8" s="134"/>
      <c r="E8" s="134"/>
      <c r="F8" s="134"/>
    </row>
    <row r="9" spans="1:6" ht="129" customHeight="1" x14ac:dyDescent="0.25">
      <c r="A9" s="9"/>
      <c r="B9" s="5"/>
      <c r="C9" s="9"/>
      <c r="D9" s="9"/>
      <c r="E9" s="14"/>
      <c r="F9" s="12"/>
    </row>
    <row r="10" spans="1:6" ht="126.75" customHeight="1" x14ac:dyDescent="0.25">
      <c r="A10" s="9"/>
      <c r="B10" s="5"/>
      <c r="C10" s="9"/>
      <c r="D10" s="9"/>
      <c r="E10" s="14"/>
      <c r="F10" s="12"/>
    </row>
    <row r="11" spans="1:6" x14ac:dyDescent="0.25">
      <c r="A11" s="9"/>
      <c r="B11" s="71"/>
      <c r="C11" s="9"/>
      <c r="D11" s="9"/>
      <c r="E11" s="14"/>
      <c r="F11" s="12"/>
    </row>
    <row r="12" spans="1:6" x14ac:dyDescent="0.25">
      <c r="A12" s="9"/>
      <c r="B12" s="71"/>
      <c r="C12" s="9"/>
      <c r="D12" s="9"/>
      <c r="E12" s="14"/>
      <c r="F12" s="12"/>
    </row>
    <row r="13" spans="1:6" x14ac:dyDescent="0.25">
      <c r="A13" s="9"/>
      <c r="B13" s="15"/>
      <c r="C13" s="9"/>
      <c r="D13" s="9"/>
      <c r="E13" s="11"/>
      <c r="F13" s="12"/>
    </row>
    <row r="14" spans="1:6" s="20" customFormat="1" x14ac:dyDescent="0.25">
      <c r="A14" s="9"/>
      <c r="B14" s="18"/>
      <c r="C14" s="17"/>
      <c r="D14" s="17"/>
      <c r="E14" s="19"/>
      <c r="F14" s="12"/>
    </row>
    <row r="15" spans="1:6" s="20" customFormat="1" x14ac:dyDescent="0.25">
      <c r="A15" s="9"/>
      <c r="B15" s="18"/>
      <c r="C15" s="17"/>
      <c r="D15" s="17"/>
      <c r="E15" s="19"/>
      <c r="F15" s="12"/>
    </row>
    <row r="16" spans="1:6" x14ac:dyDescent="0.25">
      <c r="A16" s="9"/>
      <c r="B16" s="5"/>
      <c r="C16" s="9"/>
      <c r="D16" s="9"/>
      <c r="E16" s="11"/>
      <c r="F16" s="12"/>
    </row>
    <row r="17" spans="1:6" ht="165" customHeight="1" x14ac:dyDescent="0.25">
      <c r="A17" s="9"/>
      <c r="B17" s="21"/>
      <c r="C17" s="9"/>
      <c r="D17" s="22"/>
      <c r="E17" s="11"/>
      <c r="F17" s="12"/>
    </row>
    <row r="18" spans="1:6" x14ac:dyDescent="0.25">
      <c r="A18" s="9"/>
      <c r="B18" s="21"/>
      <c r="C18" s="9"/>
      <c r="D18" s="22"/>
      <c r="E18" s="11"/>
      <c r="F18" s="12"/>
    </row>
    <row r="19" spans="1:6" x14ac:dyDescent="0.25">
      <c r="A19" s="9"/>
      <c r="B19" s="10"/>
      <c r="C19" s="22"/>
      <c r="D19" s="22"/>
      <c r="E19" s="24"/>
      <c r="F19" s="12"/>
    </row>
    <row r="20" spans="1:6" x14ac:dyDescent="0.25">
      <c r="A20" s="9"/>
      <c r="B20" s="15"/>
      <c r="C20" s="22"/>
      <c r="D20" s="22"/>
      <c r="E20" s="24"/>
      <c r="F20" s="11"/>
    </row>
    <row r="21" spans="1:6" x14ac:dyDescent="0.25">
      <c r="A21" s="9"/>
      <c r="B21" s="15"/>
      <c r="C21" s="22"/>
      <c r="D21" s="22"/>
      <c r="E21" s="24"/>
      <c r="F21" s="12"/>
    </row>
    <row r="22" spans="1:6" s="48" customFormat="1" ht="15.75" x14ac:dyDescent="0.25">
      <c r="A22" s="9"/>
      <c r="B22" s="35"/>
      <c r="C22" s="49"/>
      <c r="D22" s="49"/>
      <c r="E22" s="50"/>
      <c r="F22" s="12"/>
    </row>
    <row r="23" spans="1:6" s="30" customFormat="1" ht="15.75" x14ac:dyDescent="0.25">
      <c r="A23" s="9"/>
      <c r="B23" s="31"/>
      <c r="C23" s="29"/>
      <c r="D23" s="37"/>
      <c r="E23" s="32"/>
      <c r="F23" s="64"/>
    </row>
    <row r="24" spans="1:6" s="30" customFormat="1" ht="15.75" x14ac:dyDescent="0.25">
      <c r="A24" s="9"/>
      <c r="B24" s="31"/>
      <c r="C24" s="29"/>
      <c r="D24" s="37"/>
      <c r="E24" s="32"/>
      <c r="F24" s="64"/>
    </row>
    <row r="25" spans="1:6" ht="15.75" x14ac:dyDescent="0.25">
      <c r="A25" s="13"/>
      <c r="B25" s="133"/>
      <c r="C25" s="133"/>
      <c r="D25" s="133"/>
      <c r="E25" s="133"/>
      <c r="F25" s="133"/>
    </row>
    <row r="26" spans="1:6" x14ac:dyDescent="0.25">
      <c r="A26" s="13"/>
      <c r="B26" s="8"/>
      <c r="C26" s="9"/>
      <c r="D26" s="9"/>
      <c r="E26" s="11"/>
      <c r="F26" s="11"/>
    </row>
    <row r="27" spans="1:6" ht="15.75" x14ac:dyDescent="0.25">
      <c r="A27" s="13"/>
      <c r="B27" s="33"/>
      <c r="C27" s="9"/>
      <c r="D27" s="9"/>
      <c r="E27" s="11"/>
      <c r="F27" s="11"/>
    </row>
    <row r="28" spans="1:6" ht="15.75" x14ac:dyDescent="0.25">
      <c r="A28" s="13"/>
      <c r="B28" s="33"/>
      <c r="C28" s="9"/>
      <c r="D28" s="9"/>
      <c r="E28" s="11"/>
      <c r="F28" s="12"/>
    </row>
    <row r="29" spans="1:6" ht="15.75" x14ac:dyDescent="0.25">
      <c r="A29" s="13"/>
      <c r="B29" s="33"/>
      <c r="C29" s="9"/>
      <c r="D29" s="9"/>
      <c r="E29" s="11"/>
      <c r="F29" s="12"/>
    </row>
    <row r="30" spans="1:6" ht="15.75" x14ac:dyDescent="0.25">
      <c r="A30" s="13"/>
      <c r="B30" s="34"/>
      <c r="C30" s="9"/>
      <c r="D30" s="9"/>
      <c r="E30" s="11"/>
      <c r="F30" s="11"/>
    </row>
    <row r="31" spans="1:6" ht="15.75" x14ac:dyDescent="0.25">
      <c r="A31" s="13"/>
      <c r="B31" s="33"/>
      <c r="C31" s="9"/>
      <c r="D31" s="9"/>
      <c r="E31" s="11"/>
      <c r="F31" s="11"/>
    </row>
    <row r="32" spans="1:6" ht="15.75" x14ac:dyDescent="0.25">
      <c r="A32" s="13"/>
      <c r="B32" s="33"/>
      <c r="C32" s="9"/>
      <c r="D32" s="9"/>
      <c r="E32" s="11"/>
      <c r="F32" s="12"/>
    </row>
    <row r="33" spans="1:6" ht="15.75" x14ac:dyDescent="0.25">
      <c r="A33" s="13"/>
      <c r="B33" s="36"/>
      <c r="C33" s="9"/>
      <c r="D33" s="9"/>
      <c r="E33" s="11"/>
      <c r="F33" s="11"/>
    </row>
    <row r="34" spans="1:6" ht="15.75" x14ac:dyDescent="0.25">
      <c r="A34" s="13"/>
      <c r="B34" s="35"/>
      <c r="C34" s="9"/>
      <c r="D34" s="9"/>
      <c r="E34" s="11"/>
      <c r="F34" s="12"/>
    </row>
    <row r="35" spans="1:6" ht="15.75" x14ac:dyDescent="0.25">
      <c r="A35" s="13"/>
      <c r="B35" s="35"/>
      <c r="C35" s="9"/>
      <c r="D35" s="9"/>
      <c r="E35" s="11"/>
      <c r="F35" s="12"/>
    </row>
    <row r="36" spans="1:6" ht="15.75" x14ac:dyDescent="0.25">
      <c r="A36" s="13"/>
      <c r="B36" s="36"/>
      <c r="C36" s="9"/>
      <c r="D36" s="9"/>
      <c r="E36" s="11"/>
      <c r="F36" s="11"/>
    </row>
    <row r="37" spans="1:6" ht="15.75" x14ac:dyDescent="0.25">
      <c r="A37" s="13"/>
      <c r="B37" s="35"/>
      <c r="C37" s="9"/>
      <c r="D37" s="9"/>
      <c r="E37" s="11"/>
      <c r="F37" s="12"/>
    </row>
    <row r="38" spans="1:6" ht="15.75" x14ac:dyDescent="0.25">
      <c r="A38" s="13"/>
      <c r="B38" s="35"/>
      <c r="C38" s="9"/>
      <c r="D38" s="9"/>
      <c r="E38" s="11"/>
      <c r="F38" s="12"/>
    </row>
    <row r="39" spans="1:6" ht="15.75" x14ac:dyDescent="0.25">
      <c r="A39" s="13"/>
      <c r="B39" s="35"/>
      <c r="C39" s="9"/>
      <c r="D39" s="9"/>
      <c r="E39" s="11"/>
      <c r="F39" s="11"/>
    </row>
    <row r="40" spans="1:6" ht="15.75" x14ac:dyDescent="0.25">
      <c r="A40" s="13"/>
      <c r="B40" s="35"/>
      <c r="C40" s="9"/>
      <c r="D40" s="9"/>
      <c r="E40" s="11"/>
      <c r="F40" s="11"/>
    </row>
    <row r="41" spans="1:6" ht="15.75" x14ac:dyDescent="0.25">
      <c r="A41" s="13"/>
      <c r="B41" s="35"/>
      <c r="C41" s="9"/>
      <c r="D41" s="9"/>
      <c r="E41" s="11"/>
      <c r="F41" s="11"/>
    </row>
    <row r="42" spans="1:6" ht="15.75" x14ac:dyDescent="0.25">
      <c r="A42" s="13"/>
      <c r="B42" s="36"/>
      <c r="C42" s="9"/>
      <c r="D42" s="9"/>
      <c r="E42" s="11"/>
      <c r="F42" s="11"/>
    </row>
    <row r="43" spans="1:6" ht="15.75" x14ac:dyDescent="0.25">
      <c r="A43" s="13"/>
      <c r="B43" s="33"/>
      <c r="C43" s="9"/>
      <c r="D43" s="9"/>
      <c r="E43" s="11"/>
      <c r="F43" s="12"/>
    </row>
    <row r="44" spans="1:6" x14ac:dyDescent="0.25">
      <c r="A44" s="13"/>
      <c r="B44" s="7"/>
      <c r="C44" s="9"/>
      <c r="D44" s="9"/>
      <c r="E44" s="11"/>
      <c r="F44" s="12"/>
    </row>
    <row r="45" spans="1:6" ht="15.75" x14ac:dyDescent="0.25">
      <c r="A45" s="13"/>
      <c r="B45" s="33"/>
      <c r="C45" s="9"/>
      <c r="D45" s="9"/>
      <c r="E45" s="11"/>
      <c r="F45" s="12"/>
    </row>
    <row r="46" spans="1:6" ht="15.75" x14ac:dyDescent="0.25">
      <c r="A46" s="13"/>
      <c r="B46" s="33"/>
      <c r="C46" s="9"/>
      <c r="D46" s="9"/>
      <c r="E46" s="11"/>
      <c r="F46" s="12"/>
    </row>
    <row r="47" spans="1:6" ht="15.75" x14ac:dyDescent="0.25">
      <c r="A47" s="13"/>
      <c r="B47" s="34"/>
      <c r="C47" s="9"/>
      <c r="D47" s="9"/>
      <c r="E47" s="11"/>
      <c r="F47" s="11"/>
    </row>
    <row r="48" spans="1:6" ht="15.75" x14ac:dyDescent="0.25">
      <c r="A48" s="13"/>
      <c r="B48" s="33"/>
      <c r="C48" s="9"/>
      <c r="D48" s="9"/>
      <c r="E48" s="11"/>
      <c r="F48" s="12"/>
    </row>
    <row r="49" spans="1:6" x14ac:dyDescent="0.25">
      <c r="A49" s="13"/>
      <c r="B49" s="10"/>
      <c r="C49" s="9"/>
      <c r="D49" s="9"/>
      <c r="E49" s="11"/>
      <c r="F49" s="12"/>
    </row>
    <row r="50" spans="1:6" ht="15.75" x14ac:dyDescent="0.25">
      <c r="A50" s="13"/>
      <c r="B50" s="33"/>
      <c r="C50" s="9"/>
      <c r="D50" s="9"/>
      <c r="E50" s="11"/>
      <c r="F50" s="11"/>
    </row>
    <row r="51" spans="1:6" ht="15.75" x14ac:dyDescent="0.25">
      <c r="A51" s="13"/>
      <c r="B51" s="33"/>
      <c r="C51" s="9"/>
      <c r="D51" s="9"/>
      <c r="E51" s="11"/>
      <c r="F51" s="12"/>
    </row>
    <row r="52" spans="1:6" ht="15.75" x14ac:dyDescent="0.25">
      <c r="A52" s="13"/>
      <c r="B52" s="33"/>
      <c r="C52" s="9"/>
      <c r="D52" s="9"/>
      <c r="E52" s="11"/>
      <c r="F52" s="12"/>
    </row>
    <row r="53" spans="1:6" ht="15.75" x14ac:dyDescent="0.25">
      <c r="A53" s="13"/>
      <c r="B53" s="33"/>
      <c r="C53" s="9"/>
      <c r="D53" s="9"/>
      <c r="E53" s="11"/>
      <c r="F53" s="12"/>
    </row>
    <row r="54" spans="1:6" ht="15.75" x14ac:dyDescent="0.25">
      <c r="A54" s="39"/>
      <c r="B54" s="40"/>
      <c r="C54" s="9"/>
      <c r="D54" s="9"/>
      <c r="E54" s="11"/>
      <c r="F54" s="12"/>
    </row>
    <row r="55" spans="1:6" s="25" customFormat="1" ht="15.75" x14ac:dyDescent="0.25">
      <c r="A55" s="41"/>
      <c r="B55" s="36"/>
      <c r="C55" s="23"/>
      <c r="D55" s="23"/>
      <c r="E55" s="26"/>
      <c r="F55" s="51"/>
    </row>
    <row r="56" spans="1:6" s="48" customFormat="1" ht="31.5" customHeight="1" x14ac:dyDescent="0.25">
      <c r="A56" s="6"/>
      <c r="B56" s="135"/>
      <c r="C56" s="136"/>
      <c r="D56" s="136"/>
      <c r="E56" s="136"/>
      <c r="F56" s="137"/>
    </row>
    <row r="57" spans="1:6" s="48" customFormat="1" ht="15.75" x14ac:dyDescent="0.25">
      <c r="A57" s="77"/>
      <c r="B57" s="78"/>
      <c r="C57" s="79"/>
      <c r="D57" s="79"/>
      <c r="E57" s="80"/>
      <c r="F57" s="81"/>
    </row>
    <row r="58" spans="1:6" s="48" customFormat="1" ht="15.75" x14ac:dyDescent="0.25">
      <c r="A58" s="82"/>
      <c r="B58" s="83"/>
      <c r="C58" s="79"/>
      <c r="D58" s="79"/>
      <c r="E58" s="80"/>
      <c r="F58" s="81"/>
    </row>
    <row r="59" spans="1:6" s="48" customFormat="1" ht="15.75" x14ac:dyDescent="0.25">
      <c r="A59" s="84"/>
      <c r="B59" s="85"/>
      <c r="C59" s="86"/>
      <c r="D59" s="86"/>
      <c r="E59" s="80"/>
      <c r="F59" s="81"/>
    </row>
    <row r="60" spans="1:6" s="48" customFormat="1" ht="15.75" x14ac:dyDescent="0.25">
      <c r="A60" s="84"/>
      <c r="B60" s="38"/>
      <c r="C60" s="87"/>
      <c r="D60" s="87"/>
      <c r="E60" s="88"/>
      <c r="F60" s="89"/>
    </row>
    <row r="61" spans="1:6" s="48" customFormat="1" ht="15.75" x14ac:dyDescent="0.25">
      <c r="A61" s="82"/>
      <c r="B61" s="90"/>
      <c r="C61" s="91"/>
      <c r="D61" s="91"/>
      <c r="E61" s="91"/>
      <c r="F61" s="91"/>
    </row>
    <row r="62" spans="1:6" s="48" customFormat="1" ht="15.75" x14ac:dyDescent="0.25">
      <c r="A62" s="84"/>
      <c r="B62" s="92"/>
      <c r="C62" s="93"/>
      <c r="D62" s="93"/>
      <c r="E62" s="94"/>
      <c r="F62" s="81"/>
    </row>
    <row r="63" spans="1:6" s="48" customFormat="1" ht="15.75" x14ac:dyDescent="0.25">
      <c r="A63" s="84"/>
      <c r="B63" s="38"/>
      <c r="C63" s="87"/>
      <c r="D63" s="87"/>
      <c r="E63" s="88"/>
      <c r="F63" s="89"/>
    </row>
    <row r="64" spans="1:6" s="48" customFormat="1" ht="15.75" x14ac:dyDescent="0.25">
      <c r="A64" s="82"/>
      <c r="B64" s="90"/>
      <c r="C64" s="93"/>
      <c r="D64" s="93"/>
      <c r="E64" s="95"/>
      <c r="F64" s="96"/>
    </row>
    <row r="65" spans="1:6" s="48" customFormat="1" ht="15.75" x14ac:dyDescent="0.25">
      <c r="A65" s="84"/>
      <c r="B65" s="97"/>
      <c r="C65" s="93"/>
      <c r="D65" s="93"/>
      <c r="E65" s="80"/>
      <c r="F65" s="81"/>
    </row>
    <row r="66" spans="1:6" s="48" customFormat="1" ht="15.75" x14ac:dyDescent="0.25">
      <c r="A66" s="77"/>
      <c r="B66" s="38"/>
      <c r="C66" s="87"/>
      <c r="D66" s="87"/>
      <c r="E66" s="88"/>
      <c r="F66" s="89"/>
    </row>
    <row r="67" spans="1:6" s="20" customFormat="1" ht="15.75" x14ac:dyDescent="0.25">
      <c r="A67" s="98"/>
      <c r="B67" s="90"/>
      <c r="C67" s="93"/>
      <c r="D67" s="93"/>
      <c r="E67" s="95"/>
      <c r="F67" s="96"/>
    </row>
    <row r="68" spans="1:6" s="20" customFormat="1" ht="15.75" x14ac:dyDescent="0.25">
      <c r="A68" s="99"/>
      <c r="B68" s="85"/>
      <c r="C68" s="93"/>
      <c r="D68" s="93"/>
      <c r="E68" s="80"/>
      <c r="F68" s="81"/>
    </row>
    <row r="69" spans="1:6" s="48" customFormat="1" ht="15.75" x14ac:dyDescent="0.25">
      <c r="A69" s="77"/>
      <c r="B69" s="38"/>
      <c r="C69" s="87"/>
      <c r="D69" s="87"/>
      <c r="E69" s="88"/>
      <c r="F69" s="89"/>
    </row>
    <row r="70" spans="1:6" s="20" customFormat="1" ht="15.75" x14ac:dyDescent="0.25">
      <c r="A70" s="98"/>
      <c r="B70" s="100"/>
      <c r="C70" s="86"/>
      <c r="D70" s="101"/>
      <c r="E70" s="80"/>
      <c r="F70" s="81"/>
    </row>
    <row r="71" spans="1:6" s="20" customFormat="1" ht="15.75" x14ac:dyDescent="0.25">
      <c r="A71" s="102"/>
      <c r="B71" s="97"/>
      <c r="C71" s="93"/>
      <c r="D71" s="86"/>
      <c r="E71" s="80"/>
      <c r="F71" s="81"/>
    </row>
    <row r="72" spans="1:6" s="20" customFormat="1" ht="15.75" x14ac:dyDescent="0.25">
      <c r="A72" s="98"/>
      <c r="B72" s="100"/>
      <c r="C72" s="93"/>
      <c r="D72" s="93"/>
      <c r="E72" s="80"/>
      <c r="F72" s="81"/>
    </row>
    <row r="73" spans="1:6" s="20" customFormat="1" ht="15.75" x14ac:dyDescent="0.25">
      <c r="A73" s="98"/>
      <c r="B73" s="103"/>
      <c r="C73" s="104"/>
      <c r="D73" s="104"/>
      <c r="E73" s="105"/>
      <c r="F73" s="106"/>
    </row>
    <row r="74" spans="1:6" s="25" customFormat="1" ht="15.75" x14ac:dyDescent="0.25">
      <c r="A74" s="13"/>
      <c r="B74" s="36"/>
      <c r="C74" s="13"/>
      <c r="D74" s="13"/>
      <c r="E74" s="107"/>
      <c r="F74" s="107"/>
    </row>
    <row r="75" spans="1:6" s="42" customFormat="1" ht="18.75" x14ac:dyDescent="0.3">
      <c r="A75" s="43"/>
      <c r="B75" s="44"/>
      <c r="C75" s="45"/>
      <c r="D75" s="46"/>
      <c r="E75" s="47"/>
      <c r="F75" s="108"/>
    </row>
    <row r="76" spans="1:6" ht="18.75" x14ac:dyDescent="0.25">
      <c r="B76" s="44"/>
      <c r="C76" s="109"/>
      <c r="D76" s="54"/>
      <c r="E76" s="54"/>
      <c r="F76" s="108"/>
    </row>
    <row r="77" spans="1:6" ht="18.75" x14ac:dyDescent="0.25">
      <c r="B77" s="44"/>
      <c r="C77" s="56"/>
      <c r="D77" s="57"/>
      <c r="E77" s="58"/>
      <c r="F77" s="55"/>
    </row>
    <row r="78" spans="1:6" ht="18.75" x14ac:dyDescent="0.25">
      <c r="B78" s="59"/>
      <c r="C78" s="60"/>
      <c r="D78" s="60"/>
      <c r="E78" s="61"/>
      <c r="F78" s="62"/>
    </row>
    <row r="80" spans="1:6" ht="18.75" x14ac:dyDescent="0.25">
      <c r="B80" s="62"/>
    </row>
  </sheetData>
  <mergeCells count="4">
    <mergeCell ref="B3:F3"/>
    <mergeCell ref="B8:F8"/>
    <mergeCell ref="B25:F25"/>
    <mergeCell ref="B56:F5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BOQ</vt:lpstr>
      <vt:lpstr>Sheet1</vt:lpstr>
      <vt:lpstr>Sheet2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PRITI DESHMUKH</dc:creator>
  <cp:lastModifiedBy>SWAPNIL NAMDEO GHUTKE</cp:lastModifiedBy>
  <cp:lastPrinted>2025-09-02T06:25:24Z</cp:lastPrinted>
  <dcterms:created xsi:type="dcterms:W3CDTF">2022-05-24T06:20:23Z</dcterms:created>
  <dcterms:modified xsi:type="dcterms:W3CDTF">2026-04-02T07:57:53Z</dcterms:modified>
</cp:coreProperties>
</file>